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9320" windowHeight="12120"/>
  </bookViews>
  <sheets>
    <sheet name="Лист2" sheetId="2" r:id="rId1"/>
  </sheets>
  <definedNames>
    <definedName name="_xlnm._FilterDatabase" localSheetId="0" hidden="1">Лист2!$A$6:$F$312</definedName>
    <definedName name="_xlnm.Print_Titles" localSheetId="0">Лист2!$5:$6</definedName>
  </definedNames>
  <calcPr calcId="152511"/>
</workbook>
</file>

<file path=xl/calcChain.xml><?xml version="1.0" encoding="utf-8"?>
<calcChain xmlns="http://schemas.openxmlformats.org/spreadsheetml/2006/main">
  <c r="E312" i="2" l="1"/>
  <c r="F312" i="2"/>
  <c r="D312" i="2"/>
  <c r="E151" i="2" l="1"/>
  <c r="F151" i="2"/>
  <c r="D151" i="2"/>
  <c r="E226" i="2"/>
  <c r="F226" i="2"/>
  <c r="D226" i="2"/>
  <c r="E285" i="2" l="1"/>
  <c r="F285" i="2"/>
  <c r="D285" i="2"/>
  <c r="E268" i="2" l="1"/>
  <c r="F268" i="2"/>
  <c r="D268" i="2"/>
  <c r="F137" i="2"/>
  <c r="E137" i="2"/>
  <c r="D137" i="2"/>
  <c r="F132" i="2"/>
  <c r="E132" i="2"/>
  <c r="D132" i="2"/>
  <c r="F131" i="2"/>
  <c r="E131" i="2"/>
  <c r="D131" i="2"/>
  <c r="F130" i="2"/>
  <c r="E130" i="2"/>
  <c r="D130" i="2"/>
  <c r="D147" i="2"/>
  <c r="E147" i="2"/>
  <c r="F147" i="2"/>
  <c r="E126" i="2" l="1"/>
  <c r="D126" i="2"/>
  <c r="F126" i="2"/>
  <c r="F47" i="2"/>
  <c r="E47" i="2"/>
  <c r="D47" i="2"/>
  <c r="F46" i="2"/>
  <c r="E46" i="2"/>
  <c r="D46" i="2"/>
  <c r="F37" i="2"/>
  <c r="E37" i="2"/>
  <c r="D37" i="2"/>
  <c r="E32" i="2"/>
  <c r="F32" i="2"/>
  <c r="E34" i="2" l="1"/>
  <c r="F34" i="2"/>
  <c r="D34" i="2"/>
  <c r="E241" i="2"/>
  <c r="F241" i="2"/>
  <c r="D241" i="2"/>
  <c r="E305" i="2"/>
  <c r="F305" i="2"/>
  <c r="D305" i="2"/>
  <c r="E253" i="2"/>
  <c r="F253" i="2"/>
  <c r="D253" i="2"/>
  <c r="E162" i="2"/>
  <c r="F162" i="2"/>
  <c r="D162" i="2"/>
  <c r="E249" i="2"/>
  <c r="F249" i="2"/>
  <c r="D249" i="2"/>
  <c r="E212" i="2"/>
  <c r="F212" i="2"/>
  <c r="D212" i="2"/>
  <c r="E66" i="2" l="1"/>
  <c r="F66" i="2"/>
  <c r="D66" i="2"/>
  <c r="E64" i="2"/>
  <c r="F64" i="2"/>
  <c r="D64" i="2"/>
  <c r="D32" i="2"/>
  <c r="E307" i="2" l="1"/>
  <c r="F307" i="2"/>
  <c r="D307" i="2"/>
  <c r="E215" i="2" l="1"/>
  <c r="F215" i="2"/>
  <c r="D215" i="2"/>
  <c r="E15" i="2" l="1"/>
  <c r="F15" i="2"/>
  <c r="D15" i="2"/>
  <c r="E297" i="2" l="1"/>
  <c r="F297" i="2"/>
  <c r="D297" i="2"/>
  <c r="E265" i="2"/>
  <c r="F265" i="2"/>
  <c r="D265" i="2"/>
  <c r="E76" i="2" l="1"/>
  <c r="F76" i="2"/>
  <c r="D76" i="2"/>
  <c r="E7" i="2"/>
  <c r="F7" i="2"/>
  <c r="D7" i="2"/>
  <c r="D195" i="2"/>
  <c r="D233" i="2"/>
  <c r="D217" i="2"/>
  <c r="D181" i="2"/>
  <c r="E233" i="2"/>
  <c r="F233" i="2"/>
  <c r="E217" i="2"/>
  <c r="F217" i="2"/>
  <c r="E195" i="2"/>
  <c r="F195" i="2"/>
  <c r="E181" i="2"/>
  <c r="F181" i="2"/>
  <c r="E112" i="2"/>
  <c r="F112" i="2"/>
  <c r="D112" i="2"/>
  <c r="E88" i="2"/>
  <c r="F88" i="2"/>
  <c r="D88" i="2"/>
  <c r="E78" i="2"/>
  <c r="F78" i="2"/>
  <c r="E73" i="2"/>
  <c r="F73" i="2"/>
  <c r="D78" i="2"/>
  <c r="D73" i="2"/>
  <c r="D13" i="2"/>
  <c r="E30" i="2" l="1"/>
  <c r="F30" i="2"/>
  <c r="D30" i="2"/>
  <c r="E13" i="2" l="1"/>
  <c r="F13" i="2"/>
</calcChain>
</file>

<file path=xl/sharedStrings.xml><?xml version="1.0" encoding="utf-8"?>
<sst xmlns="http://schemas.openxmlformats.org/spreadsheetml/2006/main" count="894" uniqueCount="520">
  <si>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</si>
  <si>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</si>
  <si>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</si>
  <si>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Акцизы на пиво, производимое на территории Российской Федерации</t>
  </si>
  <si>
    <t>100</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</si>
  <si>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</si>
  <si>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</si>
  <si>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</si>
  <si>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</si>
  <si>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</si>
  <si>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</si>
  <si>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</si>
  <si>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Сбор за пользование объектами животного мира</t>
  </si>
  <si>
    <t>819</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</si>
  <si>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</si>
  <si>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</si>
  <si>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t>
  </si>
  <si>
    <t>096</t>
  </si>
  <si>
    <t>814</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</si>
  <si>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</si>
  <si>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815</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</si>
  <si>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</si>
  <si>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812</t>
  </si>
  <si>
    <t>Доходы от сдачи в аренду имущества, составляющего казну субъекта Российской Федерации (за исключением земельных участков)</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</si>
  <si>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</si>
  <si>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Плата за выбросы загрязняющих веществ в атмосферный воздух стационарными объектами</t>
  </si>
  <si>
    <t>048</t>
  </si>
  <si>
    <t>Плата за сбросы загрязняющих веществ в водные объекты</t>
  </si>
  <si>
    <t>804</t>
  </si>
  <si>
    <t>801</t>
  </si>
  <si>
    <t>805</t>
  </si>
  <si>
    <t>Прочие доходы от оказания платных услуг  (работ) получателями средств бюджетов субъектов Российской Федерации</t>
  </si>
  <si>
    <t>836</t>
  </si>
  <si>
    <t>Доходы, поступающие в порядке возмещения расходов, понесенных в связи с эксплуатацией  имущества субъектов Российской Федерации</t>
  </si>
  <si>
    <t>856</t>
  </si>
  <si>
    <t>865</t>
  </si>
  <si>
    <t>Прочие доходы от компенсации затрат  бюджетов субъектов Российской Федерации</t>
  </si>
  <si>
    <t>806</t>
  </si>
  <si>
    <t>188</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</si>
  <si>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12"/>
        <color theme="1"/>
        <rFont val="Times New Roman"/>
        <family val="1"/>
        <charset val="204"/>
      </rPr>
      <t>1</t>
    </r>
    <r>
      <rPr>
        <sz val="12"/>
        <color theme="1"/>
        <rFont val="Times New Roman"/>
        <family val="1"/>
        <charset val="204"/>
      </rPr>
      <t xml:space="preserve"> Налогового кодекса Российской Федерации</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</si>
  <si>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color theme="1"/>
        <rFont val="Times New Roman"/>
        <family val="1"/>
        <charset val="204"/>
      </rPr>
      <t>1</t>
    </r>
    <r>
      <rPr>
        <sz val="12"/>
        <color theme="1"/>
        <rFont val="Times New Roman"/>
        <family val="1"/>
        <charset val="204"/>
      </rPr>
      <t xml:space="preserve"> и 228 Налогового кодекса Российской Федерации</t>
    </r>
  </si>
  <si>
    <t>1 01 01012 02 0000 110</t>
  </si>
  <si>
    <t>1 01 02020 01 0000 110</t>
  </si>
  <si>
    <t>1 01 02030 01 0000 110</t>
  </si>
  <si>
    <t>1 01 02040 01 0000 110</t>
  </si>
  <si>
    <t>1 03 02100 01 0000 110</t>
  </si>
  <si>
    <t>1 05 01011 01 0000 110</t>
  </si>
  <si>
    <t>1 05 01021 01 0000 110</t>
  </si>
  <si>
    <t>1 06 02020 02 0000 110</t>
  </si>
  <si>
    <t>1 06 04011 02 0000 110</t>
  </si>
  <si>
    <t>1 06 04012 02 0000 110</t>
  </si>
  <si>
    <t>1 06 05000 02 0000 110</t>
  </si>
  <si>
    <t>1 07 01020 01 0000 110</t>
  </si>
  <si>
    <t>1 07 01030 01 0000 110</t>
  </si>
  <si>
    <t>1 07 04010 01 0000 110</t>
  </si>
  <si>
    <t>1 08 07082 01 0000 110</t>
  </si>
  <si>
    <t>1 08 07110 01 0000 110</t>
  </si>
  <si>
    <t>1 08 07120 01 0000 110</t>
  </si>
  <si>
    <t>1 08 07160 01 0000 110</t>
  </si>
  <si>
    <t>1 08 07172 01 0000 110</t>
  </si>
  <si>
    <t>1 08 07380 01 0000 110</t>
  </si>
  <si>
    <t>1 08 07390 01 0000 110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</si>
  <si>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</si>
  <si>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</si>
  <si>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1 11 01020 02 0000 120</t>
  </si>
  <si>
    <t>1 11 03020 02 0000 120</t>
  </si>
  <si>
    <t>1 11 05022 02 0000 120</t>
  </si>
  <si>
    <t>1 11 05027 02 0000 120</t>
  </si>
  <si>
    <t>1 11 05032 02 0000 120</t>
  </si>
  <si>
    <t>1 11 05072 02 0000 120</t>
  </si>
  <si>
    <t>1 11 07012 02 0000 120</t>
  </si>
  <si>
    <t>1 12 01010 01 0000 120</t>
  </si>
  <si>
    <t>1 12 01030 01 0000 120</t>
  </si>
  <si>
    <t>1 12 02012 01 0000 120</t>
  </si>
  <si>
    <t>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</si>
  <si>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</si>
  <si>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</si>
  <si>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1 12 04013 02 0000 120</t>
  </si>
  <si>
    <t>1 12 04014 02 0000 120</t>
  </si>
  <si>
    <t>1 12 04015 02 0000 120</t>
  </si>
  <si>
    <t>1 13 01520 02 0000 130</t>
  </si>
  <si>
    <t>1 13 01992 02 0000 130</t>
  </si>
  <si>
    <t>1 13 02062 02 0000 130</t>
  </si>
  <si>
    <t>1 13 02992 02 0000 130</t>
  </si>
  <si>
    <t>1 14 02022 02 0000 440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</si>
  <si>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</si>
  <si>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</si>
  <si>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</si>
  <si>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ВСЕГО ДОХОДОВ</t>
  </si>
  <si>
    <t>Код классификации доходов бюджетов</t>
  </si>
  <si>
    <t xml:space="preserve">Прогнозируемые объемы </t>
  </si>
  <si>
    <t>главно-го адми-нистра-тора доходов</t>
  </si>
  <si>
    <t>Региональная служба по тарифам Кировской области</t>
  </si>
  <si>
    <t>Государственная инспекция по надзору за техническим состоянием самоходных машин и других видов техники Кировской области</t>
  </si>
  <si>
    <t>Управление государственной службы занятости населения Кировской области</t>
  </si>
  <si>
    <t>1 08 07142 01 0000 110</t>
  </si>
  <si>
    <t>1 08 07130 01 0000 110</t>
  </si>
  <si>
    <t>1 08 07141 01 0000 110</t>
  </si>
  <si>
    <t>1 08 07100 01 0000 110</t>
  </si>
  <si>
    <t>Государственная пошлина за государственную регистрацию политических партий и региональных отделений политических партий</t>
  </si>
  <si>
    <t>321</t>
  </si>
  <si>
    <t>1 08 07020 01 0000 110</t>
  </si>
  <si>
    <t>1 08 06000 01 0000 110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</si>
  <si>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</si>
  <si>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</si>
  <si>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</si>
  <si>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</si>
  <si>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</si>
  <si>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</si>
  <si>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Сборы за участие в конкурсе (аукционе) на право пользования участками недр местного значения</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</si>
  <si>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</si>
  <si>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</si>
  <si>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</si>
  <si>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824</t>
  </si>
  <si>
    <t>поступления доходов областного бюджета по кодам классификации доходов бюджетов</t>
  </si>
  <si>
    <t>106</t>
  </si>
  <si>
    <t>Налог на прибыль организаций консолидированных групп налогоплательщиков, зачисляемый в бюджеты субъектов Российской Федерации</t>
  </si>
  <si>
    <t>1 01 01014 02 0000 110</t>
  </si>
  <si>
    <t>816</t>
  </si>
  <si>
    <t>Государственная жилищная инспецкия Кировской области</t>
  </si>
  <si>
    <t>1 08 07340 01 0000 110</t>
  </si>
  <si>
    <t>Государственная пошлина за выдачу свидетельства о государственной аккредитации региональной спортивной федерации</t>
  </si>
  <si>
    <t>702</t>
  </si>
  <si>
    <t>Министерство культуры Кировской области</t>
  </si>
  <si>
    <t>Министерство здравоохранения Кировской области</t>
  </si>
  <si>
    <t>703</t>
  </si>
  <si>
    <t>Министерство образования Кировской области</t>
  </si>
  <si>
    <t>Министерство лесного хозяйства Кировской области</t>
  </si>
  <si>
    <t>Министерство социального развития Кировской области</t>
  </si>
  <si>
    <t>Министерство финансов Кировской области</t>
  </si>
  <si>
    <t>Министерство транспорта Кировской области</t>
  </si>
  <si>
    <t>Министерство информационных технологий и связи Кировской области</t>
  </si>
  <si>
    <t>Министерство юстиции Кировской области</t>
  </si>
  <si>
    <t>738</t>
  </si>
  <si>
    <t>811</t>
  </si>
  <si>
    <t>Управление ветеринарии Кировской области</t>
  </si>
  <si>
    <t>855</t>
  </si>
  <si>
    <t>Сбор за пользование объектами водных биологических ресурсов (по внутренним водным объектам)</t>
  </si>
  <si>
    <t>1 07 04030 01 0000 110</t>
  </si>
  <si>
    <t>710</t>
  </si>
  <si>
    <t>Министерство охраны окружающей среды Кировской области</t>
  </si>
  <si>
    <t>Министерство сельского хозяйства и продовольствия Кировской области</t>
  </si>
  <si>
    <t>752</t>
  </si>
  <si>
    <t>758</t>
  </si>
  <si>
    <t>1 03 02011 01 0000 110</t>
  </si>
  <si>
    <t>1 01 02010 01 0000 110</t>
  </si>
  <si>
    <t>1 06 02010 02 0000 110</t>
  </si>
  <si>
    <t>Акцизы на сидр, пуаре, медовуху, производимые на территории Российской Федерации</t>
  </si>
  <si>
    <t>1 03 02120 01 0000 110</t>
  </si>
  <si>
    <t>863</t>
  </si>
  <si>
    <t>Сумма, тыс. рублей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</si>
  <si>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</si>
  <si>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</si>
  <si>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Государственная пошлина за выдачу и обмен паспорта гражданина Российской Федерации</t>
  </si>
  <si>
    <t>1 12 01070 01 0000 120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</si>
  <si>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</si>
  <si>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</si>
  <si>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</si>
  <si>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</si>
  <si>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1 12 01041 01 0000 120</t>
  </si>
  <si>
    <t>1 12 01042 01 0000 120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</si>
  <si>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</si>
  <si>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</si>
  <si>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</si>
  <si>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</si>
  <si>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</si>
  <si>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Прочие безвозмездные поступления в бюджеты субъектов Российской Федерации</t>
  </si>
  <si>
    <t>2 07 02030 02 0000 150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</si>
  <si>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</si>
  <si>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</si>
  <si>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</si>
  <si>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поступающие в порядке возмещения расходов, понесенных в связи с эксплуатацией имущества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</si>
  <si>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</si>
  <si>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813</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</si>
  <si>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</si>
  <si>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</si>
  <si>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</si>
  <si>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2 02 25066 02 0000 150</t>
  </si>
  <si>
    <t>2 02 45141 02 0000 150</t>
  </si>
  <si>
    <t>2 02 45142 02 0000 150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</si>
  <si>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</si>
  <si>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реализацию мероприятий по обеспечению жильем молодых семей</t>
  </si>
  <si>
    <t>2 02 25081 02 0000 150</t>
  </si>
  <si>
    <t>2 02 25228 02 0000 150</t>
  </si>
  <si>
    <t>2 02 25229 02 0000 150</t>
  </si>
  <si>
    <t>2 02 25497 02 0000 150</t>
  </si>
  <si>
    <t>2 02 25086 02 0000 150</t>
  </si>
  <si>
    <t>2 02 35290 02 0000 150</t>
  </si>
  <si>
    <t>2022 год</t>
  </si>
  <si>
    <t>доходов областного бюджета</t>
  </si>
  <si>
    <t>Наименование главного администратора доходов областного бюджета, кода классификации доходов бюджетов</t>
  </si>
  <si>
    <t>1 03 02143 01 0000 110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</si>
  <si>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</si>
  <si>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</si>
  <si>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</si>
  <si>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</si>
  <si>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</si>
  <si>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</si>
  <si>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</si>
  <si>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</si>
  <si>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</si>
  <si>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</si>
  <si>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</si>
  <si>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</si>
  <si>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</si>
  <si>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</si>
  <si>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</si>
  <si>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</si>
  <si>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</si>
  <si>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</si>
  <si>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Налог, взимаемый с налогоплательщиков, выбравших в качестве объекта налогообложения доходы</t>
  </si>
  <si>
    <t>Регулярные платежи за пользование недрами при пользовании недрами на территории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</si>
  <si>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</si>
  <si>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</si>
  <si>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прав, ограничений (обременений) прав на недвижимое имущество и сделок с ним</t>
  </si>
  <si>
    <t>Прочие доходы от компенсации затрат бюджетов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</si>
  <si>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</si>
  <si>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</si>
  <si>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</si>
  <si>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</si>
  <si>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Прочие доходы от оказания платных услуг (работ) получателями средств бюджетов субъектов Российской Федерации</t>
  </si>
  <si>
    <t>1 16 01072 01 0000 140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</si>
  <si>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</si>
  <si>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</si>
  <si>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</si>
  <si>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</si>
  <si>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</si>
  <si>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</si>
  <si>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t>
  </si>
  <si>
    <t>1 16 01053 01 0000 140</t>
  </si>
  <si>
    <t>1 16 01063 01 0000 140</t>
  </si>
  <si>
    <t>1 16 01073 01 0000 140</t>
  </si>
  <si>
    <t>1 16 01083 01 0000 140</t>
  </si>
  <si>
    <t>1 16 01093 01 0000 140</t>
  </si>
  <si>
    <t>1 16 01103 01 0000 140</t>
  </si>
  <si>
    <t>1 16 01113 01 0000 140</t>
  </si>
  <si>
    <t>1 16 01123 01 0000 140</t>
  </si>
  <si>
    <t>1 16 01133 01 0000 140</t>
  </si>
  <si>
    <t>1 16 01143 01 0000 140</t>
  </si>
  <si>
    <t>1 16 01153 01 0000 140</t>
  </si>
  <si>
    <t>1 16 01173 01 0000 140</t>
  </si>
  <si>
    <t>1 16 01183 01 0000 140</t>
  </si>
  <si>
    <t>1 16 01193 01 0000 140</t>
  </si>
  <si>
    <t>1 16 01203 01 0000 140</t>
  </si>
  <si>
    <t>1 16 01152 01 0000 140</t>
  </si>
  <si>
    <t>1 16 01156 01 0000 140</t>
  </si>
  <si>
    <t>1 16 01092 01 0000 140</t>
  </si>
  <si>
    <t>1 16 01122 01 0000 140</t>
  </si>
  <si>
    <t>1 16 01192 01 0000 140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</si>
  <si>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</si>
  <si>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1 16 01142 01 0000 140</t>
  </si>
  <si>
    <t>Министерство внутренней политики Кировской области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</si>
  <si>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</si>
  <si>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</si>
  <si>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</si>
  <si>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</si>
  <si>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</si>
  <si>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</si>
  <si>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</si>
  <si>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</si>
  <si>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</si>
  <si>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</si>
  <si>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</si>
  <si>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</si>
  <si>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</si>
  <si>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</si>
  <si>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</si>
  <si>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2 02 25169 02 0000 150</t>
  </si>
  <si>
    <t>2 02 25187 02 0000 150</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</si>
  <si>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</si>
  <si>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</si>
  <si>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</si>
  <si>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</si>
  <si>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</si>
  <si>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2 02 25219 02 0000 150</t>
  </si>
  <si>
    <t>Субсидии бюджетам субъектов Российской Федерации на создание центров цифрового образования детей</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</si>
  <si>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</si>
  <si>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2 02 25243 02 0000 150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</si>
  <si>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</si>
  <si>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</si>
  <si>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</si>
  <si>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</si>
  <si>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</si>
  <si>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</si>
  <si>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спорта и молодежной политики Кировской области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</si>
  <si>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</si>
  <si>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</si>
  <si>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</si>
  <si>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</si>
  <si>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</si>
  <si>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</si>
  <si>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</si>
  <si>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</si>
  <si>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2 02 25519 02 0000 150</t>
  </si>
  <si>
    <t>Субсидия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</si>
  <si>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</si>
  <si>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</si>
  <si>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</si>
  <si>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2 02 25554 02 0000 150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</si>
  <si>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</si>
  <si>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</si>
  <si>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</si>
  <si>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</si>
  <si>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</si>
  <si>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</si>
  <si>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</si>
  <si>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</si>
  <si>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</si>
  <si>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</si>
  <si>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</si>
  <si>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</si>
  <si>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</si>
  <si>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</si>
  <si>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</si>
  <si>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</si>
  <si>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</si>
  <si>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</si>
  <si>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</si>
  <si>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</si>
  <si>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2 02 35250 02 0000 150</t>
  </si>
  <si>
    <t>Субвенции бюджетам субъектов Российской Федерации на оплату жилищно-коммунальных услуг отдельным категориям граждан</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</si>
  <si>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</si>
  <si>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</si>
  <si>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</si>
  <si>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</si>
  <si>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</si>
  <si>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</si>
  <si>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</si>
  <si>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</si>
  <si>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</si>
  <si>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</si>
  <si>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</si>
  <si>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</si>
  <si>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</si>
  <si>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</si>
  <si>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</si>
  <si>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</si>
  <si>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</si>
  <si>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</si>
  <si>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</si>
  <si>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</si>
  <si>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</si>
  <si>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</si>
  <si>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</si>
  <si>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</si>
  <si>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</si>
  <si>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</si>
  <si>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</si>
  <si>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</si>
  <si>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</si>
  <si>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2 03 02040 02 0000 150</t>
  </si>
  <si>
    <t>2023 год</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</si>
  <si>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</si>
  <si>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</si>
  <si>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1 03 02210 01 0000 110</t>
  </si>
  <si>
    <t>1 03 02220 01 0000 110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</si>
  <si>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</si>
  <si>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</si>
  <si>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</si>
  <si>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1 03 02012 01 0000 110</t>
  </si>
  <si>
    <t>Акцизы на этиловый спирт из непищевого сырья, производимый на территории Российской Федерации</t>
  </si>
  <si>
    <t>1 05 06000 01 0000 110</t>
  </si>
  <si>
    <t>Налог на профессиональный доход</t>
  </si>
  <si>
    <t>Государственная пошлина за повторную выдачу свидетельства о постановке на учет в налоговом органе</t>
  </si>
  <si>
    <t>1 13 01190 01 0000 130</t>
  </si>
  <si>
    <t>Плата за предоставление информации из реестра дисквалифицированных лиц</t>
  </si>
  <si>
    <t>187</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</si>
  <si>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</si>
  <si>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1 16 10122 01 0000 140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</si>
  <si>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</si>
  <si>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</si>
  <si>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</si>
  <si>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</si>
  <si>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</si>
  <si>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</si>
  <si>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</si>
  <si>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</si>
  <si>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</si>
  <si>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</si>
  <si>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</si>
  <si>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</si>
  <si>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</si>
  <si>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</si>
  <si>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</si>
  <si>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</si>
  <si>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</si>
  <si>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</si>
  <si>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</si>
  <si>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1 16 10022 02 0000 140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</si>
  <si>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</si>
  <si>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</si>
  <si>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</si>
  <si>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</si>
  <si>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</si>
  <si>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</si>
  <si>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</si>
  <si>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</si>
  <si>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</si>
  <si>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</si>
  <si>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</si>
  <si>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</si>
  <si>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</si>
  <si>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</si>
  <si>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1 08 07310 01 0000 110</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</si>
  <si>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</si>
  <si>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</si>
  <si>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</si>
  <si>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</si>
  <si>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</si>
  <si>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</si>
  <si>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</si>
  <si>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</si>
  <si>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</si>
  <si>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</si>
  <si>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</si>
  <si>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</si>
  <si>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</si>
  <si>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</si>
  <si>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</si>
  <si>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</si>
  <si>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</si>
  <si>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</si>
  <si>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</si>
  <si>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</si>
  <si>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</si>
  <si>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</si>
  <si>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</si>
  <si>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2 02 25511 02 0000 150</t>
  </si>
  <si>
    <t>Субсидии бюджетам субъектов Российской Федерации на проведение комплексных кадастровых работ</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</si>
  <si>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</si>
  <si>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</si>
  <si>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</si>
  <si>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</si>
  <si>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</si>
  <si>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</si>
  <si>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</si>
  <si>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</si>
  <si>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</si>
  <si>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</si>
  <si>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</si>
  <si>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</si>
  <si>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</si>
  <si>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</si>
  <si>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на 2022-2024 годы </t>
  </si>
  <si>
    <t>2024 год</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</si>
  <si>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</si>
  <si>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</si>
  <si>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</si>
  <si>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</si>
  <si>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</si>
  <si>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1 08 02020 01 0000 110</t>
  </si>
  <si>
    <t>Государственная пошлина по делам, рассматриваемым конституционными (уставными) судами субъектов Российской Федерации</t>
  </si>
  <si>
    <t>Западно-Уральское межрегиональное управление Федеральной службы по надзору в сфере природопользования</t>
  </si>
  <si>
    <t>Управление Федеральной службы по надзору в сфере связи, информационных технологий и массовых коммуникаций по Кировской области</t>
  </si>
  <si>
    <t>Управление Федерального казначейства 
по Кировской области</t>
  </si>
  <si>
    <t>Приволжское межрегиональное управление государственного автодорожного надзора Федеральной службы по надзору в сфере транспорта</t>
  </si>
  <si>
    <t>Управление Федеральной службы войск национальной гвардии Российской Федерации по Кировской области</t>
  </si>
  <si>
    <t>180</t>
  </si>
  <si>
    <t>Управление Федеральной налоговой службы 
по Кировской области</t>
  </si>
  <si>
    <t>Федеральное казенное учреждение «Отдел финансового обеспечения Министерства обороны Российской Федерации по Республике Марий Эл, Удмуртской Республике и Кировской области»</t>
  </si>
  <si>
    <t>Управление Министерства внутренних дел Российской Федерации по Кировской области</t>
  </si>
  <si>
    <t>Управление Министерства юстиции Российской Федерации по Кировской области</t>
  </si>
  <si>
    <t>Управление Федеральной службы государственной регистрации, кадастра и картографии по Кировской области</t>
  </si>
  <si>
    <t>Государственная инспекция строительного надзора Кировской области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</si>
  <si>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</si>
  <si>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</si>
  <si>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строительства, энергетики и жилищно-коммунального хозяйства Кировской области</t>
  </si>
  <si>
    <t>Министерство промышленности, предпринимательства и торговли Кировской области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</si>
  <si>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</si>
  <si>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</si>
  <si>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1 16 11063 01 0000 140</t>
  </si>
  <si>
    <t>2 02 25173 02 0000 150</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</si>
  <si>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</si>
  <si>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</si>
  <si>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</si>
  <si>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</si>
  <si>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</si>
  <si>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</si>
  <si>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</si>
  <si>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</si>
  <si>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</si>
  <si>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</si>
  <si>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</si>
  <si>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</si>
  <si>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2 02 25365 02 0000 150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</si>
  <si>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</si>
  <si>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</si>
  <si>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2 02 25513 02 0000 150</t>
  </si>
  <si>
    <t>Субсидии бюджетам субъектов Российской Федерации на развитие сети учреждений культурно-досугового типа</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</si>
  <si>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</si>
  <si>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</si>
  <si>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</si>
  <si>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</si>
  <si>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</si>
  <si>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</si>
  <si>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</si>
  <si>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</si>
  <si>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</si>
  <si>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</si>
  <si>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2 02 45450 02 0000 150</t>
  </si>
  <si>
    <t>Межбюджетные трансферты, передаваемые бюджетам субъектов Российской Федерации на реализацию проектов по повышению производительности труда на предприятиях - участниках национального проекта по направлению "Бережливое производство"</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</si>
  <si>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</si>
  <si>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2 04 02010 02 0000 150</t>
  </si>
  <si>
    <t>Предоставление негосударственными организациями грантов для получателей средств бюджетов субъектов Российской Федерации</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</si>
  <si>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</si>
  <si>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</si>
  <si>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</si>
  <si>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</si>
  <si>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</si>
  <si>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</si>
  <si>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</si>
  <si>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</si>
  <si>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</si>
  <si>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</si>
  <si>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</si>
  <si>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</si>
  <si>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2 02 25590 02 0000 150</t>
  </si>
  <si>
    <t>Субсидии бюджетам субъектов Российской Федерации на техническое оснащение муниципальных музеев</t>
  </si>
  <si>
    <t>Министерство имущественных отношений Кировской области</t>
  </si>
  <si>
    <t>Администрация Губернатора и  Правительства Кировской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</si>
</sst>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2"/>
      <color theme="1"/>
      <name val="Times New Roman"/>
      <family val="2"/>
      <charset val="204"/>
    </font>
    <font>
      <b/>
      <sz val="12"/>
      <color theme="1"/>
      <name val="Times New Roman"/>
      <family val="1"/>
      <charset val="204"/>
    </font>
    <font>
      <sz val="12"/>
      <color theme="1"/>
      <name val="Times New Roman"/>
      <family val="1"/>
      <charset val="204"/>
    </font>
    <font>
      <b/>
      <sz val="14"/>
      <color theme="1"/>
      <name val="Times New Roman"/>
      <family val="1"/>
      <charset val="204"/>
    </font>
    <font>
      <vertAlign val="superscript"/>
      <sz val="12"/>
      <color theme="1"/>
      <name val="Times New Roman"/>
      <family val="1"/>
      <charset val="204"/>
    </font>
    <font>
      <sz val="12"/>
      <color theme="1"/>
      <name val="Times New Roman"/>
      <family val="1"/>
    </font>
    <font>
      <sz val="11"/>
      <color theme="1"/>
      <name val="Times New Roman"/>
      <family val="1"/>
      <charset val="204"/>
    </font>
    <fon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2" fillId="0" borderId="0" xfId="0" applyFont="1"/>
    <xf numFmtId="0" fontId="1" fillId="0" borderId="0" xfId="0" applyFont="1"/>
    <xf numFmtId="0" fontId="3" fillId="0" borderId="0" xfId="0" applyFont="1"/>
    <xf numFmtId="11" fontId="1" fillId="0" borderId="1" xfId="0" applyNumberFormat="1" applyFont="1" applyBorder="1" applyAlignment="1">
      <alignment horizontal="left" vertical="top" wrapText="1"/>
    </xf>
    <xf numFmtId="11" fontId="2" fillId="0" borderId="1" xfId="0" applyNumberFormat="1" applyFont="1" applyBorder="1" applyAlignment="1">
      <alignment horizontal="left" vertical="top" wrapText="1"/>
    </xf>
    <xf numFmtId="11" fontId="0" fillId="0" borderId="0" xfId="0" applyNumberFormat="1" applyAlignment="1">
      <alignment horizontal="left" vertical="top"/>
    </xf>
    <xf numFmtId="49" fontId="1" fillId="0" borderId="1" xfId="0" applyNumberFormat="1" applyFont="1" applyBorder="1" applyAlignment="1">
      <alignment horizontal="left" vertical="top"/>
    </xf>
    <xf numFmtId="49" fontId="0" fillId="0" borderId="0" xfId="0" applyNumberFormat="1" applyAlignment="1">
      <alignment horizontal="left" vertical="top"/>
    </xf>
    <xf numFmtId="0" fontId="0" fillId="0" borderId="0" xfId="0" applyAlignment="1">
      <alignment vertical="top"/>
    </xf>
    <xf numFmtId="49" fontId="0" fillId="0" borderId="0" xfId="0" applyNumberFormat="1" applyAlignment="1">
      <alignment horizontal="center" vertical="top"/>
    </xf>
    <xf numFmtId="49" fontId="2" fillId="0" borderId="1" xfId="0" applyNumberFormat="1" applyFont="1" applyBorder="1" applyAlignment="1">
      <alignment horizontal="center" vertical="top"/>
    </xf>
    <xf numFmtId="49" fontId="2" fillId="0" borderId="1" xfId="0" applyNumberFormat="1" applyFont="1" applyBorder="1" applyAlignment="1">
      <alignment horizontal="left" vertical="top"/>
    </xf>
    <xf numFmtId="49" fontId="1" fillId="0" borderId="1" xfId="0" applyNumberFormat="1" applyFont="1" applyBorder="1" applyAlignment="1">
      <alignment horizontal="center" vertical="top"/>
    </xf>
    <xf numFmtId="0" fontId="1" fillId="0" borderId="1" xfId="0" applyFont="1" applyBorder="1" applyAlignment="1">
      <alignment vertical="top"/>
    </xf>
    <xf numFmtId="49" fontId="1" fillId="0" borderId="1" xfId="0" applyNumberFormat="1" applyFont="1" applyBorder="1" applyAlignment="1">
      <alignment horizontal="center" vertical="top" wrapText="1"/>
    </xf>
    <xf numFmtId="0" fontId="1" fillId="0" borderId="0" xfId="0" applyFont="1" applyAlignment="1">
      <alignment vertical="top"/>
    </xf>
    <xf numFmtId="49" fontId="1" fillId="0" borderId="1" xfId="0" applyNumberFormat="1" applyFont="1" applyBorder="1" applyAlignment="1">
      <alignment horizontal="left" vertical="top" wrapText="1"/>
    </xf>
    <xf numFmtId="11"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top"/>
    </xf>
    <xf numFmtId="49" fontId="2" fillId="0" borderId="1" xfId="0" applyNumberFormat="1" applyFont="1" applyFill="1" applyBorder="1" applyAlignment="1">
      <alignment horizontal="left" vertical="top"/>
    </xf>
    <xf numFmtId="164" fontId="2" fillId="0" borderId="1" xfId="0" applyNumberFormat="1" applyFont="1" applyFill="1" applyBorder="1" applyAlignment="1">
      <alignment horizontal="center" vertical="top"/>
    </xf>
    <xf numFmtId="0" fontId="2" fillId="0" borderId="0" xfId="0" applyFont="1" applyFill="1"/>
    <xf numFmtId="164" fontId="1" fillId="0" borderId="1" xfId="0" applyNumberFormat="1" applyFont="1" applyFill="1" applyBorder="1" applyAlignment="1">
      <alignment horizontal="center" vertical="top"/>
    </xf>
    <xf numFmtId="0" fontId="5" fillId="2" borderId="1" xfId="0" applyFont="1" applyFill="1" applyBorder="1" applyAlignment="1">
      <alignment horizontal="left" vertical="top" wrapText="1"/>
    </xf>
    <xf numFmtId="49" fontId="2" fillId="0" borderId="1"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0" fontId="2" fillId="2" borderId="1" xfId="0" applyFont="1" applyFill="1" applyBorder="1" applyAlignment="1">
      <alignment horizontal="left" vertical="top" wrapText="1"/>
    </xf>
    <xf numFmtId="11" fontId="6"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164" fontId="7" fillId="0" borderId="1" xfId="0" applyNumberFormat="1" applyFont="1" applyFill="1" applyBorder="1" applyAlignment="1">
      <alignment horizontal="center" vertical="top"/>
    </xf>
    <xf numFmtId="11" fontId="8" fillId="0" borderId="1" xfId="0" applyNumberFormat="1" applyFont="1" applyBorder="1" applyAlignment="1">
      <alignment horizontal="left" vertical="top" wrapText="1"/>
    </xf>
    <xf numFmtId="164" fontId="2" fillId="0" borderId="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top" wrapText="1"/>
    </xf>
    <xf numFmtId="164" fontId="0" fillId="0" borderId="0" xfId="0" applyNumberFormat="1" applyFill="1" applyAlignment="1">
      <alignment horizontal="right" vertical="top"/>
    </xf>
    <xf numFmtId="4" fontId="0" fillId="0" borderId="0" xfId="0" applyNumberFormat="1" applyFill="1" applyAlignment="1">
      <alignment horizontal="right" vertical="top"/>
    </xf>
    <xf numFmtId="0" fontId="7" fillId="2" borderId="1" xfId="0" applyFont="1" applyFill="1" applyBorder="1" applyAlignment="1">
      <alignment horizontal="left" vertical="top" wrapText="1"/>
    </xf>
    <xf numFmtId="0" fontId="2" fillId="2" borderId="1" xfId="0" applyFont="1" applyFill="1" applyBorder="1" applyAlignment="1">
      <alignment vertical="center" wrapText="1"/>
    </xf>
    <xf numFmtId="164" fontId="2" fillId="2" borderId="1" xfId="0" applyNumberFormat="1" applyFont="1" applyFill="1" applyBorder="1" applyAlignment="1">
      <alignment horizontal="left" vertical="top" wrapText="1"/>
    </xf>
    <xf numFmtId="49" fontId="3" fillId="0" borderId="0" xfId="0" applyNumberFormat="1" applyFont="1" applyAlignment="1">
      <alignment horizontal="center" vertical="top" wrapText="1"/>
    </xf>
    <xf numFmtId="49" fontId="3" fillId="0" borderId="0" xfId="0" applyNumberFormat="1" applyFont="1" applyAlignment="1">
      <alignment horizontal="center" vertical="top"/>
    </xf>
    <xf numFmtId="11"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164" fontId="2" fillId="0"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2"/>
  <sheetViews>
    <sheetView tabSelected="1" workbookViewId="0">
      <selection activeCell="F4" sqref="F4"/>
    </sheetView>
  </sheetViews>
  <sheetFormatPr defaultRowHeight="15.6" x14ac:dyDescent="0.3"/>
  <cols>
    <col min="1" max="1" width="64.3984375" style="6" customWidth="1"/>
    <col min="2" max="2" width="7.8984375" style="10" customWidth="1"/>
    <col min="3" max="3" width="20.69921875" style="8" customWidth="1"/>
    <col min="4" max="4" width="16.3984375" style="35" customWidth="1"/>
    <col min="5" max="5" width="16.3984375" style="36" customWidth="1"/>
    <col min="6" max="6" width="16.3984375" style="35" customWidth="1"/>
  </cols>
  <sheetData>
    <row r="1" spans="1:6" ht="17.399999999999999" x14ac:dyDescent="0.3">
      <c r="A1" s="40" t="s">
        <v>90</v>
      </c>
      <c r="B1" s="40"/>
      <c r="C1" s="40"/>
      <c r="D1" s="40"/>
      <c r="E1" s="40"/>
      <c r="F1" s="40"/>
    </row>
    <row r="2" spans="1:6" s="3" customFormat="1" ht="17.399999999999999" x14ac:dyDescent="0.3">
      <c r="A2" s="40" t="s">
        <v>114</v>
      </c>
      <c r="B2" s="40"/>
      <c r="C2" s="40"/>
      <c r="D2" s="40"/>
      <c r="E2" s="40"/>
      <c r="F2" s="40"/>
    </row>
    <row r="3" spans="1:6" s="3" customFormat="1" ht="17.399999999999999" x14ac:dyDescent="0.3">
      <c r="A3" s="41" t="s">
        <v>443</v>
      </c>
      <c r="B3" s="41"/>
      <c r="C3" s="41"/>
      <c r="D3" s="41"/>
      <c r="E3" s="41"/>
      <c r="F3" s="41"/>
    </row>
    <row r="5" spans="1:6" s="9" customFormat="1" ht="38.25" customHeight="1" x14ac:dyDescent="0.3">
      <c r="A5" s="42" t="s">
        <v>190</v>
      </c>
      <c r="B5" s="43" t="s">
        <v>89</v>
      </c>
      <c r="C5" s="44"/>
      <c r="D5" s="45" t="s">
        <v>150</v>
      </c>
      <c r="E5" s="45"/>
      <c r="F5" s="45"/>
    </row>
    <row r="6" spans="1:6" s="9" customFormat="1" ht="78" x14ac:dyDescent="0.3">
      <c r="A6" s="42"/>
      <c r="B6" s="25" t="s">
        <v>91</v>
      </c>
      <c r="C6" s="26" t="s">
        <v>189</v>
      </c>
      <c r="D6" s="32" t="s">
        <v>188</v>
      </c>
      <c r="E6" s="32" t="s">
        <v>351</v>
      </c>
      <c r="F6" s="32" t="s">
        <v>444</v>
      </c>
    </row>
    <row r="7" spans="1:6" s="16" customFormat="1" ht="31.2" x14ac:dyDescent="0.3">
      <c r="A7" s="4" t="s">
        <v>452</v>
      </c>
      <c r="B7" s="15" t="s">
        <v>26</v>
      </c>
      <c r="C7" s="15"/>
      <c r="D7" s="33">
        <f>SUM(D8:D12)</f>
        <v>23433.599999999999</v>
      </c>
      <c r="E7" s="33">
        <f t="shared" ref="E7:F7" si="0">SUM(E8:E12)</f>
        <v>23433.599999999999</v>
      </c>
      <c r="F7" s="33">
        <f t="shared" si="0"/>
        <v>23433.599999999999</v>
      </c>
    </row>
    <row r="8" spans="1:6" s="1" customFormat="1" ht="31.2" x14ac:dyDescent="0.3">
      <c r="A8" s="5" t="s">
        <v>25</v>
      </c>
      <c r="B8" s="11" t="s">
        <v>26</v>
      </c>
      <c r="C8" s="12" t="s">
        <v>71</v>
      </c>
      <c r="D8" s="21">
        <v>5361.7</v>
      </c>
      <c r="E8" s="21">
        <v>5361.7</v>
      </c>
      <c r="F8" s="21">
        <v>5361.7</v>
      </c>
    </row>
    <row r="9" spans="1:6" s="1" customFormat="1" x14ac:dyDescent="0.3">
      <c r="A9" s="5" t="s">
        <v>27</v>
      </c>
      <c r="B9" s="11" t="s">
        <v>26</v>
      </c>
      <c r="C9" s="12" t="s">
        <v>72</v>
      </c>
      <c r="D9" s="21">
        <v>7407</v>
      </c>
      <c r="E9" s="21">
        <v>7407</v>
      </c>
      <c r="F9" s="21">
        <v>7407</v>
      </c>
    </row>
    <row r="10" spans="1:6" s="1" customFormat="1" x14ac:dyDescent="0.3">
      <c r="A10" s="5" t="s">
        <v>156</v>
      </c>
      <c r="B10" s="11" t="s">
        <v>26</v>
      </c>
      <c r="C10" s="12" t="s">
        <v>159</v>
      </c>
      <c r="D10" s="21">
        <v>4755.5</v>
      </c>
      <c r="E10" s="21">
        <v>4755.5</v>
      </c>
      <c r="F10" s="21">
        <v>4755.5</v>
      </c>
    </row>
    <row r="11" spans="1:6" s="1" customFormat="1" x14ac:dyDescent="0.3">
      <c r="A11" s="5" t="s">
        <v>157</v>
      </c>
      <c r="B11" s="11" t="s">
        <v>26</v>
      </c>
      <c r="C11" s="12" t="s">
        <v>160</v>
      </c>
      <c r="D11" s="21">
        <v>5909.3</v>
      </c>
      <c r="E11" s="21">
        <v>5909.3</v>
      </c>
      <c r="F11" s="21">
        <v>5909.3</v>
      </c>
    </row>
    <row r="12" spans="1:6" s="1" customFormat="1" ht="46.8" x14ac:dyDescent="0.3">
      <c r="A12" s="5" t="s">
        <v>158</v>
      </c>
      <c r="B12" s="11" t="s">
        <v>26</v>
      </c>
      <c r="C12" s="12" t="s">
        <v>154</v>
      </c>
      <c r="D12" s="21">
        <v>0.1</v>
      </c>
      <c r="E12" s="21">
        <v>0.1</v>
      </c>
      <c r="F12" s="21">
        <v>0.1</v>
      </c>
    </row>
    <row r="13" spans="1:6" s="2" customFormat="1" ht="46.8" x14ac:dyDescent="0.3">
      <c r="A13" s="4" t="s">
        <v>453</v>
      </c>
      <c r="B13" s="13" t="s">
        <v>17</v>
      </c>
      <c r="C13" s="7"/>
      <c r="D13" s="23">
        <f>D14</f>
        <v>48</v>
      </c>
      <c r="E13" s="23">
        <f>E14</f>
        <v>44</v>
      </c>
      <c r="F13" s="23">
        <f>F14</f>
        <v>72</v>
      </c>
    </row>
    <row r="14" spans="1:6" s="1" customFormat="1" ht="82.8" x14ac:dyDescent="0.3">
      <c r="A14" s="28" t="s">
        <v>161</v>
      </c>
      <c r="B14" s="11" t="s">
        <v>17</v>
      </c>
      <c r="C14" s="12" t="s">
        <v>96</v>
      </c>
      <c r="D14" s="21">
        <v>48</v>
      </c>
      <c r="E14" s="21">
        <v>44</v>
      </c>
      <c r="F14" s="21">
        <v>72</v>
      </c>
    </row>
    <row r="15" spans="1:6" s="2" customFormat="1" ht="31.2" x14ac:dyDescent="0.3">
      <c r="A15" s="4" t="s">
        <v>454</v>
      </c>
      <c r="B15" s="13" t="s">
        <v>4</v>
      </c>
      <c r="C15" s="7"/>
      <c r="D15" s="23">
        <f>SUM(D16:D29)</f>
        <v>7286977.4000000013</v>
      </c>
      <c r="E15" s="23">
        <f>SUM(E16:E29)</f>
        <v>7618037.0999999996</v>
      </c>
      <c r="F15" s="23">
        <f>SUM(F16:F29)</f>
        <v>7811713.7000000002</v>
      </c>
    </row>
    <row r="16" spans="1:6" s="1" customFormat="1" ht="110.4" x14ac:dyDescent="0.3">
      <c r="A16" s="28" t="s">
        <v>162</v>
      </c>
      <c r="B16" s="11" t="s">
        <v>4</v>
      </c>
      <c r="C16" s="12" t="s">
        <v>163</v>
      </c>
      <c r="D16" s="21">
        <v>1141471.2</v>
      </c>
      <c r="E16" s="21">
        <v>1339767.1000000001</v>
      </c>
      <c r="F16" s="21">
        <v>1415318.3</v>
      </c>
    </row>
    <row r="17" spans="1:6" s="1" customFormat="1" ht="151.80000000000001" x14ac:dyDescent="0.3">
      <c r="A17" s="28" t="s">
        <v>352</v>
      </c>
      <c r="B17" s="11" t="s">
        <v>4</v>
      </c>
      <c r="C17" s="12" t="s">
        <v>191</v>
      </c>
      <c r="D17" s="21">
        <v>235341</v>
      </c>
      <c r="E17" s="21">
        <v>248601.9</v>
      </c>
      <c r="F17" s="21">
        <v>262620.90000000002</v>
      </c>
    </row>
    <row r="18" spans="1:6" s="1" customFormat="1" ht="96.6" x14ac:dyDescent="0.3">
      <c r="A18" s="28" t="s">
        <v>356</v>
      </c>
      <c r="B18" s="11" t="s">
        <v>4</v>
      </c>
      <c r="C18" s="12" t="s">
        <v>353</v>
      </c>
      <c r="D18" s="21">
        <v>1484.6</v>
      </c>
      <c r="E18" s="21">
        <v>1598.8</v>
      </c>
      <c r="F18" s="21">
        <v>1655.9</v>
      </c>
    </row>
    <row r="19" spans="1:6" s="1" customFormat="1" ht="82.8" x14ac:dyDescent="0.3">
      <c r="A19" s="28" t="s">
        <v>446</v>
      </c>
      <c r="B19" s="11" t="s">
        <v>4</v>
      </c>
      <c r="C19" s="12" t="s">
        <v>445</v>
      </c>
      <c r="D19" s="21">
        <v>13</v>
      </c>
      <c r="E19" s="21">
        <v>14</v>
      </c>
      <c r="F19" s="21">
        <v>14.5</v>
      </c>
    </row>
    <row r="20" spans="1:6" s="1" customFormat="1" ht="69" x14ac:dyDescent="0.3">
      <c r="A20" s="28" t="s">
        <v>357</v>
      </c>
      <c r="B20" s="11" t="s">
        <v>4</v>
      </c>
      <c r="C20" s="12" t="s">
        <v>354</v>
      </c>
      <c r="D20" s="21">
        <v>59.8</v>
      </c>
      <c r="E20" s="21">
        <v>64.400000000000006</v>
      </c>
      <c r="F20" s="21">
        <v>66.7</v>
      </c>
    </row>
    <row r="21" spans="1:6" s="1" customFormat="1" ht="69" x14ac:dyDescent="0.3">
      <c r="A21" s="28" t="s">
        <v>447</v>
      </c>
      <c r="B21" s="11" t="s">
        <v>4</v>
      </c>
      <c r="C21" s="12" t="s">
        <v>355</v>
      </c>
      <c r="D21" s="21">
        <v>1042.5999999999999</v>
      </c>
      <c r="E21" s="21">
        <v>1122.8</v>
      </c>
      <c r="F21" s="21">
        <v>1162.9000000000001</v>
      </c>
    </row>
    <row r="22" spans="1:6" s="1" customFormat="1" ht="82.8" x14ac:dyDescent="0.3">
      <c r="A22" s="28" t="s">
        <v>193</v>
      </c>
      <c r="B22" s="11" t="s">
        <v>4</v>
      </c>
      <c r="C22" s="12" t="s">
        <v>192</v>
      </c>
      <c r="D22" s="21">
        <v>1706973.9</v>
      </c>
      <c r="E22" s="21">
        <v>1717709.5</v>
      </c>
      <c r="F22" s="21">
        <v>1712567.4</v>
      </c>
    </row>
    <row r="23" spans="1:6" s="1" customFormat="1" ht="82.8" x14ac:dyDescent="0.3">
      <c r="A23" s="28" t="s">
        <v>195</v>
      </c>
      <c r="B23" s="11" t="s">
        <v>4</v>
      </c>
      <c r="C23" s="12" t="s">
        <v>194</v>
      </c>
      <c r="D23" s="21">
        <v>964018</v>
      </c>
      <c r="E23" s="21">
        <v>978697</v>
      </c>
      <c r="F23" s="21">
        <v>986778.8</v>
      </c>
    </row>
    <row r="24" spans="1:6" s="1" customFormat="1" ht="96.6" x14ac:dyDescent="0.3">
      <c r="A24" s="28" t="s">
        <v>197</v>
      </c>
      <c r="B24" s="11" t="s">
        <v>4</v>
      </c>
      <c r="C24" s="12" t="s">
        <v>196</v>
      </c>
      <c r="D24" s="21">
        <v>9448.7999999999993</v>
      </c>
      <c r="E24" s="21">
        <v>9621.5</v>
      </c>
      <c r="F24" s="21">
        <v>9895.1</v>
      </c>
    </row>
    <row r="25" spans="1:6" s="1" customFormat="1" ht="96.6" x14ac:dyDescent="0.3">
      <c r="A25" s="28" t="s">
        <v>199</v>
      </c>
      <c r="B25" s="11" t="s">
        <v>4</v>
      </c>
      <c r="C25" s="12" t="s">
        <v>198</v>
      </c>
      <c r="D25" s="21">
        <v>5336.2</v>
      </c>
      <c r="E25" s="21">
        <v>5482</v>
      </c>
      <c r="F25" s="21">
        <v>5701.6</v>
      </c>
    </row>
    <row r="26" spans="1:6" s="1" customFormat="1" ht="82.8" x14ac:dyDescent="0.3">
      <c r="A26" s="28" t="s">
        <v>201</v>
      </c>
      <c r="B26" s="11" t="s">
        <v>4</v>
      </c>
      <c r="C26" s="12" t="s">
        <v>200</v>
      </c>
      <c r="D26" s="21">
        <v>2273021.7000000002</v>
      </c>
      <c r="E26" s="21">
        <v>2324854.6</v>
      </c>
      <c r="F26" s="21">
        <v>2386976.6</v>
      </c>
    </row>
    <row r="27" spans="1:6" s="1" customFormat="1" ht="82.8" x14ac:dyDescent="0.3">
      <c r="A27" s="28" t="s">
        <v>203</v>
      </c>
      <c r="B27" s="11" t="s">
        <v>4</v>
      </c>
      <c r="C27" s="12" t="s">
        <v>202</v>
      </c>
      <c r="D27" s="21">
        <v>1283694.8999999999</v>
      </c>
      <c r="E27" s="21">
        <v>1324629.2</v>
      </c>
      <c r="F27" s="21">
        <v>1375372.4</v>
      </c>
    </row>
    <row r="28" spans="1:6" s="1" customFormat="1" ht="82.8" x14ac:dyDescent="0.3">
      <c r="A28" s="28" t="s">
        <v>206</v>
      </c>
      <c r="B28" s="11" t="s">
        <v>4</v>
      </c>
      <c r="C28" s="12" t="s">
        <v>204</v>
      </c>
      <c r="D28" s="21">
        <v>-214045.5</v>
      </c>
      <c r="E28" s="21">
        <v>-212850.3</v>
      </c>
      <c r="F28" s="21">
        <v>-219780.3</v>
      </c>
    </row>
    <row r="29" spans="1:6" s="1" customFormat="1" ht="82.8" x14ac:dyDescent="0.3">
      <c r="A29" s="28" t="s">
        <v>207</v>
      </c>
      <c r="B29" s="11" t="s">
        <v>4</v>
      </c>
      <c r="C29" s="12" t="s">
        <v>205</v>
      </c>
      <c r="D29" s="21">
        <v>-120882.8</v>
      </c>
      <c r="E29" s="21">
        <v>-121275.4</v>
      </c>
      <c r="F29" s="21">
        <v>-126637.1</v>
      </c>
    </row>
    <row r="30" spans="1:6" s="1" customFormat="1" ht="46.8" x14ac:dyDescent="0.3">
      <c r="A30" s="4" t="s">
        <v>455</v>
      </c>
      <c r="B30" s="13" t="s">
        <v>115</v>
      </c>
      <c r="C30" s="12"/>
      <c r="D30" s="23">
        <f>SUM(D31)</f>
        <v>2247.8000000000002</v>
      </c>
      <c r="E30" s="23">
        <f>SUM(E31)</f>
        <v>1962.5</v>
      </c>
      <c r="F30" s="23">
        <f>SUM(F31)</f>
        <v>1670.1</v>
      </c>
    </row>
    <row r="31" spans="1:6" s="1" customFormat="1" ht="78" x14ac:dyDescent="0.3">
      <c r="A31" s="5" t="s">
        <v>209</v>
      </c>
      <c r="B31" s="11" t="s">
        <v>115</v>
      </c>
      <c r="C31" s="12" t="s">
        <v>208</v>
      </c>
      <c r="D31" s="21">
        <v>2247.8000000000002</v>
      </c>
      <c r="E31" s="30">
        <v>1962.5</v>
      </c>
      <c r="F31" s="21">
        <v>1670.1</v>
      </c>
    </row>
    <row r="32" spans="1:6" s="1" customFormat="1" ht="31.2" x14ac:dyDescent="0.3">
      <c r="A32" s="4" t="s">
        <v>456</v>
      </c>
      <c r="B32" s="13" t="s">
        <v>457</v>
      </c>
      <c r="C32" s="7"/>
      <c r="D32" s="23">
        <f>D33</f>
        <v>0.5</v>
      </c>
      <c r="E32" s="23">
        <f t="shared" ref="E32:F32" si="1">E33</f>
        <v>0.5</v>
      </c>
      <c r="F32" s="23">
        <f t="shared" si="1"/>
        <v>0.5</v>
      </c>
    </row>
    <row r="33" spans="1:6" s="1" customFormat="1" ht="78" x14ac:dyDescent="0.3">
      <c r="A33" s="5" t="s">
        <v>209</v>
      </c>
      <c r="B33" s="11" t="s">
        <v>457</v>
      </c>
      <c r="C33" s="12" t="s">
        <v>208</v>
      </c>
      <c r="D33" s="21">
        <v>0.5</v>
      </c>
      <c r="E33" s="30">
        <v>0.5</v>
      </c>
      <c r="F33" s="21">
        <v>0.5</v>
      </c>
    </row>
    <row r="34" spans="1:6" s="1" customFormat="1" ht="31.2" x14ac:dyDescent="0.3">
      <c r="A34" s="4" t="s">
        <v>458</v>
      </c>
      <c r="B34" s="13" t="s">
        <v>0</v>
      </c>
      <c r="C34" s="7"/>
      <c r="D34" s="23">
        <f>SUM(D35:D63)</f>
        <v>32239699.599999998</v>
      </c>
      <c r="E34" s="23">
        <f t="shared" ref="E34:F34" si="2">SUM(E35:E63)</f>
        <v>34486761.100000001</v>
      </c>
      <c r="F34" s="23">
        <f t="shared" si="2"/>
        <v>36121968.700000003</v>
      </c>
    </row>
    <row r="35" spans="1:6" s="1" customFormat="1" ht="46.8" x14ac:dyDescent="0.3">
      <c r="A35" s="5" t="s">
        <v>151</v>
      </c>
      <c r="B35" s="11" t="s">
        <v>0</v>
      </c>
      <c r="C35" s="12" t="s">
        <v>41</v>
      </c>
      <c r="D35" s="21">
        <v>8239500</v>
      </c>
      <c r="E35" s="21">
        <v>9472300</v>
      </c>
      <c r="F35" s="21">
        <v>9747900</v>
      </c>
    </row>
    <row r="36" spans="1:6" s="1" customFormat="1" ht="46.8" x14ac:dyDescent="0.3">
      <c r="A36" s="5" t="s">
        <v>116</v>
      </c>
      <c r="B36" s="11" t="s">
        <v>0</v>
      </c>
      <c r="C36" s="12" t="s">
        <v>117</v>
      </c>
      <c r="D36" s="21">
        <v>358500</v>
      </c>
      <c r="E36" s="21">
        <v>104500</v>
      </c>
      <c r="F36" s="21">
        <v>104500</v>
      </c>
    </row>
    <row r="37" spans="1:6" s="1" customFormat="1" ht="65.400000000000006" x14ac:dyDescent="0.3">
      <c r="A37" s="5" t="s">
        <v>40</v>
      </c>
      <c r="B37" s="11" t="s">
        <v>0</v>
      </c>
      <c r="C37" s="12" t="s">
        <v>145</v>
      </c>
      <c r="D37" s="21">
        <f>13925100-36152.8</f>
        <v>13888947.199999999</v>
      </c>
      <c r="E37" s="21">
        <f>14811500-28423.5</f>
        <v>14783076.5</v>
      </c>
      <c r="F37" s="21">
        <f>15768000-8453.1</f>
        <v>15759546.9</v>
      </c>
    </row>
    <row r="38" spans="1:6" s="1" customFormat="1" ht="109.2" x14ac:dyDescent="0.3">
      <c r="A38" s="5" t="s">
        <v>1</v>
      </c>
      <c r="B38" s="11" t="s">
        <v>0</v>
      </c>
      <c r="C38" s="12" t="s">
        <v>42</v>
      </c>
      <c r="D38" s="21">
        <v>236700</v>
      </c>
      <c r="E38" s="21">
        <v>251200</v>
      </c>
      <c r="F38" s="21">
        <v>266800</v>
      </c>
    </row>
    <row r="39" spans="1:6" s="1" customFormat="1" ht="46.8" x14ac:dyDescent="0.3">
      <c r="A39" s="5" t="s">
        <v>2</v>
      </c>
      <c r="B39" s="11" t="s">
        <v>0</v>
      </c>
      <c r="C39" s="12" t="s">
        <v>43</v>
      </c>
      <c r="D39" s="21">
        <v>140500</v>
      </c>
      <c r="E39" s="21">
        <v>149100</v>
      </c>
      <c r="F39" s="21">
        <v>158400</v>
      </c>
    </row>
    <row r="40" spans="1:6" s="1" customFormat="1" ht="81" x14ac:dyDescent="0.3">
      <c r="A40" s="5" t="s">
        <v>39</v>
      </c>
      <c r="B40" s="11" t="s">
        <v>0</v>
      </c>
      <c r="C40" s="12" t="s">
        <v>44</v>
      </c>
      <c r="D40" s="21">
        <v>38700</v>
      </c>
      <c r="E40" s="21">
        <v>41000</v>
      </c>
      <c r="F40" s="21">
        <v>43600</v>
      </c>
    </row>
    <row r="41" spans="1:6" s="1" customFormat="1" ht="78" x14ac:dyDescent="0.3">
      <c r="A41" s="5" t="s">
        <v>449</v>
      </c>
      <c r="B41" s="11" t="s">
        <v>0</v>
      </c>
      <c r="C41" s="12" t="s">
        <v>448</v>
      </c>
      <c r="D41" s="21">
        <v>382800</v>
      </c>
      <c r="E41" s="21">
        <v>406400</v>
      </c>
      <c r="F41" s="21">
        <v>431600</v>
      </c>
    </row>
    <row r="42" spans="1:6" s="1" customFormat="1" ht="62.4" x14ac:dyDescent="0.3">
      <c r="A42" s="5" t="s">
        <v>358</v>
      </c>
      <c r="B42" s="11" t="s">
        <v>0</v>
      </c>
      <c r="C42" s="12" t="s">
        <v>144</v>
      </c>
      <c r="D42" s="21">
        <v>70600</v>
      </c>
      <c r="E42" s="21">
        <v>73300</v>
      </c>
      <c r="F42" s="21">
        <v>75000</v>
      </c>
    </row>
    <row r="43" spans="1:6" s="1" customFormat="1" ht="31.2" x14ac:dyDescent="0.3">
      <c r="A43" s="5" t="s">
        <v>360</v>
      </c>
      <c r="B43" s="11" t="s">
        <v>0</v>
      </c>
      <c r="C43" s="12" t="s">
        <v>359</v>
      </c>
      <c r="D43" s="21">
        <v>500000</v>
      </c>
      <c r="E43" s="21">
        <v>521000</v>
      </c>
      <c r="F43" s="21">
        <v>542000</v>
      </c>
    </row>
    <row r="44" spans="1:6" s="1" customFormat="1" x14ac:dyDescent="0.3">
      <c r="A44" s="5" t="s">
        <v>3</v>
      </c>
      <c r="B44" s="11" t="s">
        <v>0</v>
      </c>
      <c r="C44" s="12" t="s">
        <v>45</v>
      </c>
      <c r="D44" s="21">
        <v>675000</v>
      </c>
      <c r="E44" s="21">
        <v>704000</v>
      </c>
      <c r="F44" s="21">
        <v>733000</v>
      </c>
    </row>
    <row r="45" spans="1:6" s="1" customFormat="1" ht="31.2" x14ac:dyDescent="0.3">
      <c r="A45" s="5" t="s">
        <v>147</v>
      </c>
      <c r="B45" s="11" t="s">
        <v>0</v>
      </c>
      <c r="C45" s="12" t="s">
        <v>148</v>
      </c>
      <c r="D45" s="21">
        <v>180</v>
      </c>
      <c r="E45" s="21">
        <v>180</v>
      </c>
      <c r="F45" s="21">
        <v>180</v>
      </c>
    </row>
    <row r="46" spans="1:6" s="1" customFormat="1" ht="31.2" x14ac:dyDescent="0.3">
      <c r="A46" s="5" t="s">
        <v>210</v>
      </c>
      <c r="B46" s="11" t="s">
        <v>0</v>
      </c>
      <c r="C46" s="12" t="s">
        <v>46</v>
      </c>
      <c r="D46" s="21">
        <f>2180000-224836</f>
        <v>1955164</v>
      </c>
      <c r="E46" s="21">
        <f>2255000-232493</f>
        <v>2022507</v>
      </c>
      <c r="F46" s="21">
        <f>2230000-240531.7</f>
        <v>1989468.3</v>
      </c>
    </row>
    <row r="47" spans="1:6" s="1" customFormat="1" ht="62.4" x14ac:dyDescent="0.3">
      <c r="A47" s="5" t="s">
        <v>152</v>
      </c>
      <c r="B47" s="11" t="s">
        <v>0</v>
      </c>
      <c r="C47" s="12" t="s">
        <v>47</v>
      </c>
      <c r="D47" s="21">
        <f>1300000-149890.6</f>
        <v>1150109.3999999999</v>
      </c>
      <c r="E47" s="21">
        <f>1345000-154995.6</f>
        <v>1190004.3999999999</v>
      </c>
      <c r="F47" s="21">
        <f>1490000-160354.5</f>
        <v>1329645.5</v>
      </c>
    </row>
    <row r="48" spans="1:6" s="1" customFormat="1" x14ac:dyDescent="0.3">
      <c r="A48" s="5" t="s">
        <v>362</v>
      </c>
      <c r="B48" s="11" t="s">
        <v>0</v>
      </c>
      <c r="C48" s="12" t="s">
        <v>361</v>
      </c>
      <c r="D48" s="21">
        <v>56300</v>
      </c>
      <c r="E48" s="21">
        <v>62230</v>
      </c>
      <c r="F48" s="21">
        <v>66200</v>
      </c>
    </row>
    <row r="49" spans="1:6" s="1" customFormat="1" ht="31.2" x14ac:dyDescent="0.3">
      <c r="A49" s="5" t="s">
        <v>5</v>
      </c>
      <c r="B49" s="11" t="s">
        <v>0</v>
      </c>
      <c r="C49" s="12" t="s">
        <v>146</v>
      </c>
      <c r="D49" s="21">
        <v>2735080</v>
      </c>
      <c r="E49" s="21">
        <v>2848740</v>
      </c>
      <c r="F49" s="21">
        <v>2966930</v>
      </c>
    </row>
    <row r="50" spans="1:6" s="1" customFormat="1" ht="31.2" x14ac:dyDescent="0.3">
      <c r="A50" s="5" t="s">
        <v>6</v>
      </c>
      <c r="B50" s="11" t="s">
        <v>0</v>
      </c>
      <c r="C50" s="12" t="s">
        <v>48</v>
      </c>
      <c r="D50" s="21">
        <v>297160</v>
      </c>
      <c r="E50" s="21">
        <v>309500</v>
      </c>
      <c r="F50" s="21">
        <v>322350</v>
      </c>
    </row>
    <row r="51" spans="1:6" s="1" customFormat="1" x14ac:dyDescent="0.3">
      <c r="A51" s="5" t="s">
        <v>7</v>
      </c>
      <c r="B51" s="11" t="s">
        <v>0</v>
      </c>
      <c r="C51" s="12" t="s">
        <v>49</v>
      </c>
      <c r="D51" s="21">
        <v>231307</v>
      </c>
      <c r="E51" s="21">
        <v>233282</v>
      </c>
      <c r="F51" s="21">
        <v>238143</v>
      </c>
    </row>
    <row r="52" spans="1:6" s="1" customFormat="1" x14ac:dyDescent="0.3">
      <c r="A52" s="5" t="s">
        <v>8</v>
      </c>
      <c r="B52" s="11" t="s">
        <v>0</v>
      </c>
      <c r="C52" s="12" t="s">
        <v>50</v>
      </c>
      <c r="D52" s="21">
        <v>1211989</v>
      </c>
      <c r="E52" s="21">
        <v>1240466</v>
      </c>
      <c r="F52" s="21">
        <v>1270153</v>
      </c>
    </row>
    <row r="53" spans="1:6" s="1" customFormat="1" x14ac:dyDescent="0.3">
      <c r="A53" s="5" t="s">
        <v>9</v>
      </c>
      <c r="B53" s="11" t="s">
        <v>0</v>
      </c>
      <c r="C53" s="12" t="s">
        <v>51</v>
      </c>
      <c r="D53" s="21">
        <v>2520</v>
      </c>
      <c r="E53" s="21">
        <v>2520</v>
      </c>
      <c r="F53" s="21">
        <v>2520</v>
      </c>
    </row>
    <row r="54" spans="1:6" s="1" customFormat="1" x14ac:dyDescent="0.3">
      <c r="A54" s="5" t="s">
        <v>10</v>
      </c>
      <c r="B54" s="11" t="s">
        <v>0</v>
      </c>
      <c r="C54" s="12" t="s">
        <v>52</v>
      </c>
      <c r="D54" s="21">
        <v>61035</v>
      </c>
      <c r="E54" s="21">
        <v>63682</v>
      </c>
      <c r="F54" s="21">
        <v>66207</v>
      </c>
    </row>
    <row r="55" spans="1:6" s="1" customFormat="1" ht="31.2" x14ac:dyDescent="0.3">
      <c r="A55" s="5" t="s">
        <v>11</v>
      </c>
      <c r="B55" s="11" t="s">
        <v>0</v>
      </c>
      <c r="C55" s="12" t="s">
        <v>53</v>
      </c>
      <c r="D55" s="21">
        <v>188</v>
      </c>
      <c r="E55" s="21">
        <v>171</v>
      </c>
      <c r="F55" s="21">
        <v>191</v>
      </c>
    </row>
    <row r="56" spans="1:6" s="1" customFormat="1" x14ac:dyDescent="0.3">
      <c r="A56" s="5" t="s">
        <v>12</v>
      </c>
      <c r="B56" s="11" t="s">
        <v>0</v>
      </c>
      <c r="C56" s="12" t="s">
        <v>54</v>
      </c>
      <c r="D56" s="21">
        <v>7180</v>
      </c>
      <c r="E56" s="21">
        <v>7360</v>
      </c>
      <c r="F56" s="21">
        <v>7388</v>
      </c>
    </row>
    <row r="57" spans="1:6" s="1" customFormat="1" ht="31.2" x14ac:dyDescent="0.3">
      <c r="A57" s="5" t="s">
        <v>137</v>
      </c>
      <c r="B57" s="11" t="s">
        <v>0</v>
      </c>
      <c r="C57" s="12" t="s">
        <v>138</v>
      </c>
      <c r="D57" s="21">
        <v>16</v>
      </c>
      <c r="E57" s="21">
        <v>16</v>
      </c>
      <c r="F57" s="21">
        <v>16</v>
      </c>
    </row>
    <row r="58" spans="1:6" s="1" customFormat="1" ht="46.8" x14ac:dyDescent="0.3">
      <c r="A58" s="5" t="s">
        <v>451</v>
      </c>
      <c r="B58" s="11" t="s">
        <v>0</v>
      </c>
      <c r="C58" s="12" t="s">
        <v>450</v>
      </c>
      <c r="D58" s="21">
        <v>1</v>
      </c>
      <c r="E58" s="21">
        <v>1</v>
      </c>
      <c r="F58" s="21">
        <v>1</v>
      </c>
    </row>
    <row r="59" spans="1:6" s="1" customFormat="1" ht="31.2" x14ac:dyDescent="0.3">
      <c r="A59" s="5" t="s">
        <v>363</v>
      </c>
      <c r="B59" s="11" t="s">
        <v>0</v>
      </c>
      <c r="C59" s="12" t="s">
        <v>403</v>
      </c>
      <c r="D59" s="21">
        <v>100</v>
      </c>
      <c r="E59" s="21">
        <v>100</v>
      </c>
      <c r="F59" s="21">
        <v>100</v>
      </c>
    </row>
    <row r="60" spans="1:6" s="1" customFormat="1" ht="31.2" x14ac:dyDescent="0.3">
      <c r="A60" s="5" t="s">
        <v>211</v>
      </c>
      <c r="B60" s="11" t="s">
        <v>0</v>
      </c>
      <c r="C60" s="12" t="s">
        <v>74</v>
      </c>
      <c r="D60" s="21">
        <v>9</v>
      </c>
      <c r="E60" s="21">
        <v>9</v>
      </c>
      <c r="F60" s="21">
        <v>9</v>
      </c>
    </row>
    <row r="61" spans="1:6" s="1" customFormat="1" ht="41.4" x14ac:dyDescent="0.3">
      <c r="A61" s="28" t="s">
        <v>165</v>
      </c>
      <c r="B61" s="11" t="s">
        <v>0</v>
      </c>
      <c r="C61" s="12" t="s">
        <v>164</v>
      </c>
      <c r="D61" s="21">
        <v>13</v>
      </c>
      <c r="E61" s="21">
        <v>15</v>
      </c>
      <c r="F61" s="21">
        <v>18</v>
      </c>
    </row>
    <row r="62" spans="1:6" s="1" customFormat="1" x14ac:dyDescent="0.3">
      <c r="A62" s="28" t="s">
        <v>365</v>
      </c>
      <c r="B62" s="11" t="s">
        <v>0</v>
      </c>
      <c r="C62" s="12" t="s">
        <v>364</v>
      </c>
      <c r="D62" s="21">
        <v>1</v>
      </c>
      <c r="E62" s="21">
        <v>1.2</v>
      </c>
      <c r="F62" s="21">
        <v>2</v>
      </c>
    </row>
    <row r="63" spans="1:6" s="1" customFormat="1" ht="55.2" x14ac:dyDescent="0.3">
      <c r="A63" s="28" t="s">
        <v>370</v>
      </c>
      <c r="B63" s="11" t="s">
        <v>0</v>
      </c>
      <c r="C63" s="12" t="s">
        <v>368</v>
      </c>
      <c r="D63" s="21">
        <v>100</v>
      </c>
      <c r="E63" s="21">
        <v>100</v>
      </c>
      <c r="F63" s="21">
        <v>100</v>
      </c>
    </row>
    <row r="64" spans="1:6" s="1" customFormat="1" ht="41.4" x14ac:dyDescent="0.3">
      <c r="A64" s="31" t="s">
        <v>459</v>
      </c>
      <c r="B64" s="13" t="s">
        <v>366</v>
      </c>
      <c r="C64" s="7"/>
      <c r="D64" s="23">
        <f>D65</f>
        <v>90</v>
      </c>
      <c r="E64" s="23">
        <f t="shared" ref="E64:F64" si="3">E65</f>
        <v>90</v>
      </c>
      <c r="F64" s="23">
        <f t="shared" si="3"/>
        <v>90</v>
      </c>
    </row>
    <row r="65" spans="1:6" s="1" customFormat="1" ht="69" x14ac:dyDescent="0.3">
      <c r="A65" s="28" t="s">
        <v>367</v>
      </c>
      <c r="B65" s="11" t="s">
        <v>366</v>
      </c>
      <c r="C65" s="12" t="s">
        <v>208</v>
      </c>
      <c r="D65" s="21">
        <v>90</v>
      </c>
      <c r="E65" s="30">
        <v>90</v>
      </c>
      <c r="F65" s="21">
        <v>90</v>
      </c>
    </row>
    <row r="66" spans="1:6" s="2" customFormat="1" ht="31.2" x14ac:dyDescent="0.3">
      <c r="A66" s="4" t="s">
        <v>460</v>
      </c>
      <c r="B66" s="13" t="s">
        <v>38</v>
      </c>
      <c r="C66" s="7"/>
      <c r="D66" s="23">
        <f>SUM(D67:D72)</f>
        <v>281594.90000000002</v>
      </c>
      <c r="E66" s="23">
        <f t="shared" ref="E66:F66" si="4">SUM(E67:E72)</f>
        <v>281594.90000000002</v>
      </c>
      <c r="F66" s="23">
        <f t="shared" si="4"/>
        <v>281594.90000000002</v>
      </c>
    </row>
    <row r="67" spans="1:6" s="1" customFormat="1" ht="62.4" x14ac:dyDescent="0.3">
      <c r="A67" s="5" t="s">
        <v>212</v>
      </c>
      <c r="B67" s="11" t="s">
        <v>38</v>
      </c>
      <c r="C67" s="12" t="s">
        <v>102</v>
      </c>
      <c r="D67" s="21">
        <v>6753.2</v>
      </c>
      <c r="E67" s="21">
        <v>6753.2</v>
      </c>
      <c r="F67" s="21">
        <v>6753.2</v>
      </c>
    </row>
    <row r="68" spans="1:6" s="1" customFormat="1" ht="31.2" x14ac:dyDescent="0.3">
      <c r="A68" s="18" t="s">
        <v>153</v>
      </c>
      <c r="B68" s="11" t="s">
        <v>38</v>
      </c>
      <c r="C68" s="12" t="s">
        <v>98</v>
      </c>
      <c r="D68" s="21">
        <v>5460</v>
      </c>
      <c r="E68" s="21">
        <v>5460</v>
      </c>
      <c r="F68" s="21">
        <v>5460</v>
      </c>
    </row>
    <row r="69" spans="1:6" s="2" customFormat="1" ht="78" x14ac:dyDescent="0.3">
      <c r="A69" s="5" t="s">
        <v>213</v>
      </c>
      <c r="B69" s="11" t="s">
        <v>38</v>
      </c>
      <c r="C69" s="12" t="s">
        <v>97</v>
      </c>
      <c r="D69" s="21">
        <v>9621.7000000000007</v>
      </c>
      <c r="E69" s="21">
        <v>9621.7000000000007</v>
      </c>
      <c r="F69" s="21">
        <v>9621.7000000000007</v>
      </c>
    </row>
    <row r="70" spans="1:6" s="2" customFormat="1" ht="69" x14ac:dyDescent="0.3">
      <c r="A70" s="28" t="s">
        <v>367</v>
      </c>
      <c r="B70" s="11" t="s">
        <v>38</v>
      </c>
      <c r="C70" s="12" t="s">
        <v>208</v>
      </c>
      <c r="D70" s="21">
        <v>181710</v>
      </c>
      <c r="E70" s="30">
        <v>181710</v>
      </c>
      <c r="F70" s="21">
        <v>181710</v>
      </c>
    </row>
    <row r="71" spans="1:6" s="2" customFormat="1" ht="55.2" x14ac:dyDescent="0.3">
      <c r="A71" s="28" t="s">
        <v>369</v>
      </c>
      <c r="B71" s="11" t="s">
        <v>38</v>
      </c>
      <c r="C71" s="12" t="s">
        <v>236</v>
      </c>
      <c r="D71" s="21">
        <v>68000</v>
      </c>
      <c r="E71" s="30">
        <v>68000</v>
      </c>
      <c r="F71" s="21">
        <v>68000</v>
      </c>
    </row>
    <row r="72" spans="1:6" s="2" customFormat="1" ht="55.2" x14ac:dyDescent="0.3">
      <c r="A72" s="28" t="s">
        <v>370</v>
      </c>
      <c r="B72" s="11" t="s">
        <v>38</v>
      </c>
      <c r="C72" s="12" t="s">
        <v>368</v>
      </c>
      <c r="D72" s="21">
        <v>10050</v>
      </c>
      <c r="E72" s="21">
        <v>10050</v>
      </c>
      <c r="F72" s="21">
        <v>10050</v>
      </c>
    </row>
    <row r="73" spans="1:6" s="2" customFormat="1" ht="31.2" x14ac:dyDescent="0.3">
      <c r="A73" s="4" t="s">
        <v>461</v>
      </c>
      <c r="B73" s="13" t="s">
        <v>16</v>
      </c>
      <c r="C73" s="7"/>
      <c r="D73" s="23">
        <f>SUM(D74:D75)</f>
        <v>78.400000000000006</v>
      </c>
      <c r="E73" s="23">
        <f t="shared" ref="E73:F73" si="5">SUM(E74:E75)</f>
        <v>78.400000000000006</v>
      </c>
      <c r="F73" s="23">
        <f t="shared" si="5"/>
        <v>78.400000000000006</v>
      </c>
    </row>
    <row r="74" spans="1:6" s="1" customFormat="1" ht="78" x14ac:dyDescent="0.3">
      <c r="A74" s="5" t="s">
        <v>15</v>
      </c>
      <c r="B74" s="11" t="s">
        <v>16</v>
      </c>
      <c r="C74" s="12" t="s">
        <v>56</v>
      </c>
      <c r="D74" s="21">
        <v>71.400000000000006</v>
      </c>
      <c r="E74" s="21">
        <v>71.400000000000006</v>
      </c>
      <c r="F74" s="21">
        <v>71.400000000000006</v>
      </c>
    </row>
    <row r="75" spans="1:6" s="1" customFormat="1" ht="31.2" x14ac:dyDescent="0.3">
      <c r="A75" s="5" t="s">
        <v>99</v>
      </c>
      <c r="B75" s="11" t="s">
        <v>16</v>
      </c>
      <c r="C75" s="12" t="s">
        <v>57</v>
      </c>
      <c r="D75" s="21">
        <v>7</v>
      </c>
      <c r="E75" s="21">
        <v>7</v>
      </c>
      <c r="F75" s="21">
        <v>7</v>
      </c>
    </row>
    <row r="76" spans="1:6" s="2" customFormat="1" ht="31.2" x14ac:dyDescent="0.3">
      <c r="A76" s="4" t="s">
        <v>462</v>
      </c>
      <c r="B76" s="13" t="s">
        <v>100</v>
      </c>
      <c r="C76" s="7"/>
      <c r="D76" s="23">
        <f>SUM(D77:D77)</f>
        <v>122000</v>
      </c>
      <c r="E76" s="23">
        <f>SUM(E77:E77)</f>
        <v>123000</v>
      </c>
      <c r="F76" s="23">
        <f>SUM(F77:F77)</f>
        <v>123000</v>
      </c>
    </row>
    <row r="77" spans="1:6" s="1" customFormat="1" ht="46.8" x14ac:dyDescent="0.3">
      <c r="A77" s="5" t="s">
        <v>214</v>
      </c>
      <c r="B77" s="11" t="s">
        <v>100</v>
      </c>
      <c r="C77" s="12" t="s">
        <v>101</v>
      </c>
      <c r="D77" s="21">
        <v>122000</v>
      </c>
      <c r="E77" s="21">
        <v>123000</v>
      </c>
      <c r="F77" s="21">
        <v>123000</v>
      </c>
    </row>
    <row r="78" spans="1:6" s="2" customFormat="1" x14ac:dyDescent="0.3">
      <c r="A78" s="4" t="s">
        <v>123</v>
      </c>
      <c r="B78" s="13" t="s">
        <v>122</v>
      </c>
      <c r="C78" s="7"/>
      <c r="D78" s="23">
        <f>SUM(D79:D87)</f>
        <v>286178.60000000003</v>
      </c>
      <c r="E78" s="23">
        <f>SUM(E79:E87)</f>
        <v>204171.59999999998</v>
      </c>
      <c r="F78" s="23">
        <f>SUM(F79:F87)</f>
        <v>368187.3</v>
      </c>
    </row>
    <row r="79" spans="1:6" s="1" customFormat="1" ht="27.6" x14ac:dyDescent="0.3">
      <c r="A79" s="28" t="s">
        <v>215</v>
      </c>
      <c r="B79" s="11" t="s">
        <v>122</v>
      </c>
      <c r="C79" s="12" t="s">
        <v>83</v>
      </c>
      <c r="D79" s="21">
        <v>69.599999999999994</v>
      </c>
      <c r="E79" s="21">
        <v>82.5</v>
      </c>
      <c r="F79" s="21">
        <v>68.2</v>
      </c>
    </row>
    <row r="80" spans="1:6" s="1" customFormat="1" ht="41.4" x14ac:dyDescent="0.3">
      <c r="A80" s="28" t="s">
        <v>283</v>
      </c>
      <c r="B80" s="11" t="s">
        <v>122</v>
      </c>
      <c r="C80" s="12" t="s">
        <v>282</v>
      </c>
      <c r="D80" s="21">
        <v>22721.3</v>
      </c>
      <c r="E80" s="21">
        <v>22721.3</v>
      </c>
      <c r="F80" s="21">
        <v>22721.3</v>
      </c>
    </row>
    <row r="81" spans="1:6" s="1" customFormat="1" ht="41.4" x14ac:dyDescent="0.3">
      <c r="A81" s="28" t="s">
        <v>292</v>
      </c>
      <c r="B81" s="11" t="s">
        <v>122</v>
      </c>
      <c r="C81" s="12" t="s">
        <v>291</v>
      </c>
      <c r="D81" s="21">
        <v>141800</v>
      </c>
      <c r="E81" s="21">
        <v>141800</v>
      </c>
      <c r="F81" s="21">
        <v>141800</v>
      </c>
    </row>
    <row r="82" spans="1:6" s="1" customFormat="1" ht="31.2" x14ac:dyDescent="0.3">
      <c r="A82" s="27" t="s">
        <v>488</v>
      </c>
      <c r="B82" s="11" t="s">
        <v>122</v>
      </c>
      <c r="C82" s="12" t="s">
        <v>487</v>
      </c>
      <c r="D82" s="21">
        <v>33128.800000000003</v>
      </c>
      <c r="E82" s="21"/>
      <c r="F82" s="21">
        <v>33128.800000000003</v>
      </c>
    </row>
    <row r="83" spans="1:6" s="1" customFormat="1" ht="41.4" x14ac:dyDescent="0.3">
      <c r="A83" s="28" t="s">
        <v>290</v>
      </c>
      <c r="B83" s="11" t="s">
        <v>122</v>
      </c>
      <c r="C83" s="12" t="s">
        <v>289</v>
      </c>
      <c r="D83" s="30">
        <v>8079.1</v>
      </c>
      <c r="E83" s="30">
        <v>8538.7999999999993</v>
      </c>
      <c r="F83" s="30">
        <v>9418.9</v>
      </c>
    </row>
    <row r="84" spans="1:6" s="1" customFormat="1" ht="27.6" x14ac:dyDescent="0.3">
      <c r="A84" s="28" t="s">
        <v>294</v>
      </c>
      <c r="B84" s="11" t="s">
        <v>122</v>
      </c>
      <c r="C84" s="12" t="s">
        <v>293</v>
      </c>
      <c r="D84" s="30">
        <v>55079.8</v>
      </c>
      <c r="E84" s="30">
        <v>21497.8</v>
      </c>
      <c r="F84" s="30">
        <v>152705.4</v>
      </c>
    </row>
    <row r="85" spans="1:6" s="1" customFormat="1" ht="31.2" x14ac:dyDescent="0.3">
      <c r="A85" s="27" t="s">
        <v>517</v>
      </c>
      <c r="B85" s="11" t="s">
        <v>122</v>
      </c>
      <c r="C85" s="12" t="s">
        <v>516</v>
      </c>
      <c r="D85" s="30"/>
      <c r="E85" s="30">
        <v>9531.2000000000007</v>
      </c>
      <c r="F85" s="30">
        <v>8344.7000000000007</v>
      </c>
    </row>
    <row r="86" spans="1:6" s="1" customFormat="1" ht="27.6" x14ac:dyDescent="0.3">
      <c r="A86" s="28" t="s">
        <v>347</v>
      </c>
      <c r="B86" s="11" t="s">
        <v>122</v>
      </c>
      <c r="C86" s="12" t="s">
        <v>346</v>
      </c>
      <c r="D86" s="30">
        <v>300</v>
      </c>
      <c r="E86" s="30"/>
      <c r="F86" s="30"/>
    </row>
    <row r="87" spans="1:6" s="1" customFormat="1" ht="27.6" x14ac:dyDescent="0.3">
      <c r="A87" s="29" t="s">
        <v>345</v>
      </c>
      <c r="B87" s="11" t="s">
        <v>122</v>
      </c>
      <c r="C87" s="12" t="s">
        <v>344</v>
      </c>
      <c r="D87" s="30">
        <v>25000</v>
      </c>
      <c r="E87" s="30"/>
      <c r="F87" s="30"/>
    </row>
    <row r="88" spans="1:6" s="22" customFormat="1" x14ac:dyDescent="0.3">
      <c r="A88" s="4" t="s">
        <v>126</v>
      </c>
      <c r="B88" s="13" t="s">
        <v>125</v>
      </c>
      <c r="C88" s="7"/>
      <c r="D88" s="23">
        <f>SUM(D89:D111)</f>
        <v>4527821.5999999996</v>
      </c>
      <c r="E88" s="23">
        <f>SUM(E89:E111)</f>
        <v>3814148.7</v>
      </c>
      <c r="F88" s="23">
        <f>SUM(F89:F111)</f>
        <v>2298402.2000000002</v>
      </c>
    </row>
    <row r="89" spans="1:6" s="22" customFormat="1" ht="62.4" x14ac:dyDescent="0.3">
      <c r="A89" s="18" t="s">
        <v>14</v>
      </c>
      <c r="B89" s="19" t="s">
        <v>125</v>
      </c>
      <c r="C89" s="20" t="s">
        <v>55</v>
      </c>
      <c r="D89" s="21">
        <v>315</v>
      </c>
      <c r="E89" s="21">
        <v>315</v>
      </c>
      <c r="F89" s="21">
        <v>315</v>
      </c>
    </row>
    <row r="90" spans="1:6" s="22" customFormat="1" ht="78" x14ac:dyDescent="0.3">
      <c r="A90" s="18" t="s">
        <v>62</v>
      </c>
      <c r="B90" s="19" t="s">
        <v>125</v>
      </c>
      <c r="C90" s="20" t="s">
        <v>60</v>
      </c>
      <c r="D90" s="21">
        <v>100</v>
      </c>
      <c r="E90" s="21">
        <v>100</v>
      </c>
      <c r="F90" s="21">
        <v>100</v>
      </c>
    </row>
    <row r="91" spans="1:6" s="1" customFormat="1" ht="78" x14ac:dyDescent="0.3">
      <c r="A91" s="18" t="s">
        <v>63</v>
      </c>
      <c r="B91" s="19" t="s">
        <v>125</v>
      </c>
      <c r="C91" s="20" t="s">
        <v>61</v>
      </c>
      <c r="D91" s="21">
        <v>125</v>
      </c>
      <c r="E91" s="21">
        <v>125</v>
      </c>
      <c r="F91" s="21">
        <v>125</v>
      </c>
    </row>
    <row r="92" spans="1:6" s="1" customFormat="1" ht="27.6" x14ac:dyDescent="0.3">
      <c r="A92" s="28" t="s">
        <v>215</v>
      </c>
      <c r="B92" s="11" t="s">
        <v>125</v>
      </c>
      <c r="C92" s="12" t="s">
        <v>83</v>
      </c>
      <c r="D92" s="21">
        <v>4527.8999999999996</v>
      </c>
      <c r="E92" s="21">
        <v>4527.8999999999996</v>
      </c>
      <c r="F92" s="21">
        <v>4527.8999999999996</v>
      </c>
    </row>
    <row r="93" spans="1:6" s="1" customFormat="1" ht="41.4" x14ac:dyDescent="0.3">
      <c r="A93" s="28" t="s">
        <v>217</v>
      </c>
      <c r="B93" s="11" t="s">
        <v>125</v>
      </c>
      <c r="C93" s="12" t="s">
        <v>216</v>
      </c>
      <c r="D93" s="21">
        <v>10</v>
      </c>
      <c r="E93" s="21">
        <v>10</v>
      </c>
      <c r="F93" s="21">
        <v>10</v>
      </c>
    </row>
    <row r="94" spans="1:6" s="1" customFormat="1" ht="69" x14ac:dyDescent="0.3">
      <c r="A94" s="28" t="s">
        <v>219</v>
      </c>
      <c r="B94" s="11" t="s">
        <v>125</v>
      </c>
      <c r="C94" s="12" t="s">
        <v>218</v>
      </c>
      <c r="D94" s="21">
        <v>2.2000000000000002</v>
      </c>
      <c r="E94" s="21">
        <v>2.2000000000000002</v>
      </c>
      <c r="F94" s="21">
        <v>2.2000000000000002</v>
      </c>
    </row>
    <row r="95" spans="1:6" s="1" customFormat="1" ht="41.4" x14ac:dyDescent="0.3">
      <c r="A95" s="28" t="s">
        <v>257</v>
      </c>
      <c r="B95" s="11" t="s">
        <v>125</v>
      </c>
      <c r="C95" s="12" t="s">
        <v>256</v>
      </c>
      <c r="D95" s="21"/>
      <c r="E95" s="21">
        <v>6037.1</v>
      </c>
      <c r="F95" s="21"/>
    </row>
    <row r="96" spans="1:6" s="1" customFormat="1" ht="62.4" x14ac:dyDescent="0.3">
      <c r="A96" s="5" t="s">
        <v>259</v>
      </c>
      <c r="B96" s="19" t="s">
        <v>125</v>
      </c>
      <c r="C96" s="12" t="s">
        <v>258</v>
      </c>
      <c r="D96" s="21">
        <v>4560.5</v>
      </c>
      <c r="E96" s="21">
        <v>4560.5</v>
      </c>
      <c r="F96" s="21">
        <v>4560.5</v>
      </c>
    </row>
    <row r="97" spans="1:6" s="1" customFormat="1" ht="62.4" x14ac:dyDescent="0.3">
      <c r="A97" s="5" t="s">
        <v>407</v>
      </c>
      <c r="B97" s="19" t="s">
        <v>125</v>
      </c>
      <c r="C97" s="12" t="s">
        <v>263</v>
      </c>
      <c r="D97" s="21">
        <v>26384.9</v>
      </c>
      <c r="E97" s="21">
        <v>25885.1</v>
      </c>
      <c r="F97" s="21">
        <v>29245.1</v>
      </c>
    </row>
    <row r="98" spans="1:6" s="1" customFormat="1" ht="109.2" x14ac:dyDescent="0.3">
      <c r="A98" s="27" t="s">
        <v>510</v>
      </c>
      <c r="B98" s="19" t="s">
        <v>125</v>
      </c>
      <c r="C98" s="12" t="s">
        <v>509</v>
      </c>
      <c r="D98" s="21"/>
      <c r="E98" s="21">
        <v>78897.8</v>
      </c>
      <c r="F98" s="21">
        <v>352237.5</v>
      </c>
    </row>
    <row r="99" spans="1:6" s="1" customFormat="1" ht="78" x14ac:dyDescent="0.3">
      <c r="A99" s="5" t="s">
        <v>411</v>
      </c>
      <c r="B99" s="19" t="s">
        <v>125</v>
      </c>
      <c r="C99" s="12" t="s">
        <v>267</v>
      </c>
      <c r="D99" s="21">
        <v>96289.600000000006</v>
      </c>
      <c r="E99" s="21">
        <v>96274.9</v>
      </c>
      <c r="F99" s="21">
        <v>142560</v>
      </c>
    </row>
    <row r="100" spans="1:6" s="1" customFormat="1" ht="31.2" x14ac:dyDescent="0.3">
      <c r="A100" s="5" t="s">
        <v>472</v>
      </c>
      <c r="B100" s="19" t="s">
        <v>125</v>
      </c>
      <c r="C100" s="12" t="s">
        <v>471</v>
      </c>
      <c r="D100" s="21">
        <v>21229.8</v>
      </c>
      <c r="E100" s="21">
        <v>21143.5</v>
      </c>
      <c r="F100" s="21">
        <v>62693.3</v>
      </c>
    </row>
    <row r="101" spans="1:6" s="1" customFormat="1" ht="62.4" x14ac:dyDescent="0.3">
      <c r="A101" s="5" t="s">
        <v>412</v>
      </c>
      <c r="B101" s="19" t="s">
        <v>125</v>
      </c>
      <c r="C101" s="12" t="s">
        <v>268</v>
      </c>
      <c r="D101" s="21">
        <v>15740.6</v>
      </c>
      <c r="E101" s="21">
        <v>36859.199999999997</v>
      </c>
      <c r="F101" s="21">
        <v>17457.099999999999</v>
      </c>
    </row>
    <row r="102" spans="1:6" s="1" customFormat="1" ht="46.8" x14ac:dyDescent="0.3">
      <c r="A102" s="5" t="s">
        <v>473</v>
      </c>
      <c r="B102" s="19" t="s">
        <v>125</v>
      </c>
      <c r="C102" s="12" t="s">
        <v>273</v>
      </c>
      <c r="D102" s="21">
        <v>101956.6</v>
      </c>
      <c r="E102" s="21">
        <v>170284.3</v>
      </c>
      <c r="F102" s="21">
        <v>94822.6</v>
      </c>
    </row>
    <row r="103" spans="1:6" s="1" customFormat="1" ht="31.2" x14ac:dyDescent="0.3">
      <c r="A103" s="5" t="s">
        <v>275</v>
      </c>
      <c r="B103" s="19" t="s">
        <v>125</v>
      </c>
      <c r="C103" s="12" t="s">
        <v>274</v>
      </c>
      <c r="D103" s="21">
        <v>17269.099999999999</v>
      </c>
      <c r="E103" s="21">
        <v>20121.099999999999</v>
      </c>
      <c r="F103" s="21">
        <v>20791.3</v>
      </c>
    </row>
    <row r="104" spans="1:6" s="1" customFormat="1" ht="78" x14ac:dyDescent="0.3">
      <c r="A104" s="27" t="s">
        <v>477</v>
      </c>
      <c r="B104" s="19" t="s">
        <v>125</v>
      </c>
      <c r="C104" s="12" t="s">
        <v>476</v>
      </c>
      <c r="D104" s="21">
        <v>7520</v>
      </c>
      <c r="E104" s="21">
        <v>20680</v>
      </c>
      <c r="F104" s="21">
        <v>15980</v>
      </c>
    </row>
    <row r="105" spans="1:6" s="1" customFormat="1" ht="78" x14ac:dyDescent="0.3">
      <c r="A105" s="27" t="s">
        <v>481</v>
      </c>
      <c r="B105" s="19" t="s">
        <v>125</v>
      </c>
      <c r="C105" s="12" t="s">
        <v>480</v>
      </c>
      <c r="D105" s="21">
        <v>8621.7000000000007</v>
      </c>
      <c r="E105" s="21"/>
      <c r="F105" s="21"/>
    </row>
    <row r="106" spans="1:6" s="1" customFormat="1" ht="62.4" x14ac:dyDescent="0.3">
      <c r="A106" s="5" t="s">
        <v>420</v>
      </c>
      <c r="B106" s="19" t="s">
        <v>125</v>
      </c>
      <c r="C106" s="12" t="s">
        <v>419</v>
      </c>
      <c r="D106" s="21">
        <v>590941.9</v>
      </c>
      <c r="E106" s="21">
        <v>573149</v>
      </c>
      <c r="F106" s="21">
        <v>590465.5</v>
      </c>
    </row>
    <row r="107" spans="1:6" s="1" customFormat="1" ht="46.8" x14ac:dyDescent="0.3">
      <c r="A107" s="38" t="s">
        <v>483</v>
      </c>
      <c r="B107" s="19" t="s">
        <v>125</v>
      </c>
      <c r="C107" s="12" t="s">
        <v>482</v>
      </c>
      <c r="D107" s="21">
        <v>2625118.4</v>
      </c>
      <c r="E107" s="21">
        <v>1905366.1</v>
      </c>
      <c r="F107" s="21"/>
    </row>
    <row r="108" spans="1:6" s="1" customFormat="1" ht="62.4" x14ac:dyDescent="0.3">
      <c r="A108" s="38" t="s">
        <v>505</v>
      </c>
      <c r="B108" s="19" t="s">
        <v>125</v>
      </c>
      <c r="C108" s="12" t="s">
        <v>504</v>
      </c>
      <c r="D108" s="21">
        <v>61587.4</v>
      </c>
      <c r="E108" s="21">
        <v>63182.2</v>
      </c>
      <c r="F108" s="21">
        <v>52395</v>
      </c>
    </row>
    <row r="109" spans="1:6" s="1" customFormat="1" ht="62.4" x14ac:dyDescent="0.3">
      <c r="A109" s="27" t="s">
        <v>486</v>
      </c>
      <c r="B109" s="19" t="s">
        <v>125</v>
      </c>
      <c r="C109" s="12" t="s">
        <v>485</v>
      </c>
      <c r="D109" s="21">
        <v>11543</v>
      </c>
      <c r="E109" s="21">
        <v>6412.8</v>
      </c>
      <c r="F109" s="21">
        <v>25802.799999999999</v>
      </c>
    </row>
    <row r="110" spans="1:6" s="1" customFormat="1" ht="46.8" x14ac:dyDescent="0.3">
      <c r="A110" s="5" t="s">
        <v>296</v>
      </c>
      <c r="B110" s="19" t="s">
        <v>125</v>
      </c>
      <c r="C110" s="12" t="s">
        <v>295</v>
      </c>
      <c r="D110" s="21">
        <v>305613.40000000002</v>
      </c>
      <c r="E110" s="21">
        <v>151850.4</v>
      </c>
      <c r="F110" s="21">
        <v>237587.20000000001</v>
      </c>
    </row>
    <row r="111" spans="1:6" s="1" customFormat="1" ht="62.4" x14ac:dyDescent="0.3">
      <c r="A111" s="5" t="s">
        <v>440</v>
      </c>
      <c r="B111" s="19" t="s">
        <v>125</v>
      </c>
      <c r="C111" s="12" t="s">
        <v>439</v>
      </c>
      <c r="D111" s="21">
        <v>628364.6</v>
      </c>
      <c r="E111" s="21">
        <v>628364.6</v>
      </c>
      <c r="F111" s="21">
        <v>646724.19999999995</v>
      </c>
    </row>
    <row r="112" spans="1:6" s="1" customFormat="1" x14ac:dyDescent="0.3">
      <c r="A112" s="4" t="s">
        <v>140</v>
      </c>
      <c r="B112" s="13" t="s">
        <v>139</v>
      </c>
      <c r="C112" s="7"/>
      <c r="D112" s="23">
        <f>SUM(D113:D125)</f>
        <v>137748.6</v>
      </c>
      <c r="E112" s="23">
        <f>SUM(E113:E125)</f>
        <v>40418.5</v>
      </c>
      <c r="F112" s="23">
        <f>SUM(F113:F125)</f>
        <v>14799.900000000001</v>
      </c>
    </row>
    <row r="113" spans="1:6" s="1" customFormat="1" ht="62.4" x14ac:dyDescent="0.3">
      <c r="A113" s="18" t="s">
        <v>14</v>
      </c>
      <c r="B113" s="11" t="s">
        <v>139</v>
      </c>
      <c r="C113" s="12" t="s">
        <v>55</v>
      </c>
      <c r="D113" s="21">
        <v>1140</v>
      </c>
      <c r="E113" s="21">
        <v>1140</v>
      </c>
      <c r="F113" s="21">
        <v>1140</v>
      </c>
    </row>
    <row r="114" spans="1:6" s="1" customFormat="1" ht="62.4" x14ac:dyDescent="0.3">
      <c r="A114" s="5" t="s">
        <v>107</v>
      </c>
      <c r="B114" s="11" t="s">
        <v>139</v>
      </c>
      <c r="C114" s="12" t="s">
        <v>73</v>
      </c>
      <c r="D114" s="21">
        <v>2000</v>
      </c>
      <c r="E114" s="21">
        <v>2000</v>
      </c>
      <c r="F114" s="21">
        <v>2000</v>
      </c>
    </row>
    <row r="115" spans="1:6" s="1" customFormat="1" ht="62.4" x14ac:dyDescent="0.3">
      <c r="A115" s="5" t="s">
        <v>75</v>
      </c>
      <c r="B115" s="11" t="s">
        <v>139</v>
      </c>
      <c r="C115" s="12" t="s">
        <v>108</v>
      </c>
      <c r="D115" s="21">
        <v>80</v>
      </c>
      <c r="E115" s="21">
        <v>80</v>
      </c>
      <c r="F115" s="21">
        <v>80</v>
      </c>
    </row>
    <row r="116" spans="1:6" s="1" customFormat="1" ht="31.2" x14ac:dyDescent="0.3">
      <c r="A116" s="5" t="s">
        <v>109</v>
      </c>
      <c r="B116" s="11" t="s">
        <v>139</v>
      </c>
      <c r="C116" s="12" t="s">
        <v>76</v>
      </c>
      <c r="D116" s="21">
        <v>23.4</v>
      </c>
      <c r="E116" s="21">
        <v>23.4</v>
      </c>
      <c r="F116" s="21">
        <v>23.4</v>
      </c>
    </row>
    <row r="117" spans="1:6" s="1" customFormat="1" ht="31.2" x14ac:dyDescent="0.3">
      <c r="A117" s="5" t="s">
        <v>220</v>
      </c>
      <c r="B117" s="11" t="s">
        <v>139</v>
      </c>
      <c r="C117" s="12" t="s">
        <v>81</v>
      </c>
      <c r="D117" s="30">
        <v>86.4</v>
      </c>
      <c r="E117" s="30">
        <v>86.4</v>
      </c>
      <c r="F117" s="30">
        <v>86.4</v>
      </c>
    </row>
    <row r="118" spans="1:6" s="1" customFormat="1" ht="93.6" x14ac:dyDescent="0.3">
      <c r="A118" s="5" t="s">
        <v>371</v>
      </c>
      <c r="B118" s="11" t="s">
        <v>139</v>
      </c>
      <c r="C118" s="12" t="s">
        <v>221</v>
      </c>
      <c r="D118" s="21">
        <v>880.5</v>
      </c>
      <c r="E118" s="30">
        <v>880.5</v>
      </c>
      <c r="F118" s="21">
        <v>880.5</v>
      </c>
    </row>
    <row r="119" spans="1:6" s="1" customFormat="1" ht="93.6" x14ac:dyDescent="0.3">
      <c r="A119" s="5" t="s">
        <v>223</v>
      </c>
      <c r="B119" s="11" t="s">
        <v>139</v>
      </c>
      <c r="C119" s="12" t="s">
        <v>222</v>
      </c>
      <c r="D119" s="21">
        <v>1913.7</v>
      </c>
      <c r="E119" s="30">
        <v>1913.6</v>
      </c>
      <c r="F119" s="21">
        <v>1913.6</v>
      </c>
    </row>
    <row r="120" spans="1:6" s="1" customFormat="1" ht="78" x14ac:dyDescent="0.3">
      <c r="A120" s="5" t="s">
        <v>219</v>
      </c>
      <c r="B120" s="11" t="s">
        <v>139</v>
      </c>
      <c r="C120" s="12" t="s">
        <v>218</v>
      </c>
      <c r="D120" s="21">
        <v>53.7</v>
      </c>
      <c r="E120" s="21">
        <v>53.8</v>
      </c>
      <c r="F120" s="21">
        <v>53.8</v>
      </c>
    </row>
    <row r="121" spans="1:6" s="1" customFormat="1" ht="78" x14ac:dyDescent="0.3">
      <c r="A121" s="5" t="s">
        <v>225</v>
      </c>
      <c r="B121" s="11" t="s">
        <v>139</v>
      </c>
      <c r="C121" s="12" t="s">
        <v>224</v>
      </c>
      <c r="D121" s="21">
        <v>54.1</v>
      </c>
      <c r="E121" s="21">
        <v>54.1</v>
      </c>
      <c r="F121" s="21">
        <v>54.1</v>
      </c>
    </row>
    <row r="122" spans="1:6" s="1" customFormat="1" ht="62.4" x14ac:dyDescent="0.3">
      <c r="A122" s="5" t="s">
        <v>227</v>
      </c>
      <c r="B122" s="11" t="s">
        <v>139</v>
      </c>
      <c r="C122" s="12" t="s">
        <v>226</v>
      </c>
      <c r="D122" s="21">
        <v>302.89999999999998</v>
      </c>
      <c r="E122" s="21">
        <v>302.89999999999998</v>
      </c>
      <c r="F122" s="21">
        <v>302.89999999999998</v>
      </c>
    </row>
    <row r="123" spans="1:6" s="2" customFormat="1" ht="46.8" x14ac:dyDescent="0.3">
      <c r="A123" s="5" t="s">
        <v>405</v>
      </c>
      <c r="B123" s="11" t="s">
        <v>139</v>
      </c>
      <c r="C123" s="12" t="s">
        <v>404</v>
      </c>
      <c r="D123" s="21">
        <v>19833.3</v>
      </c>
      <c r="E123" s="21">
        <v>25596.7</v>
      </c>
      <c r="F123" s="21"/>
    </row>
    <row r="124" spans="1:6" s="2" customFormat="1" ht="46.8" x14ac:dyDescent="0.3">
      <c r="A124" s="5" t="s">
        <v>475</v>
      </c>
      <c r="B124" s="11" t="s">
        <v>139</v>
      </c>
      <c r="C124" s="12" t="s">
        <v>474</v>
      </c>
      <c r="D124" s="21">
        <v>103643.2</v>
      </c>
      <c r="E124" s="21"/>
      <c r="F124" s="21"/>
    </row>
    <row r="125" spans="1:6" s="2" customFormat="1" ht="31.2" x14ac:dyDescent="0.3">
      <c r="A125" s="5" t="s">
        <v>309</v>
      </c>
      <c r="B125" s="11" t="s">
        <v>139</v>
      </c>
      <c r="C125" s="12" t="s">
        <v>308</v>
      </c>
      <c r="D125" s="21">
        <v>7737.4</v>
      </c>
      <c r="E125" s="21">
        <v>8287.1</v>
      </c>
      <c r="F125" s="21">
        <v>8265.2000000000007</v>
      </c>
    </row>
    <row r="126" spans="1:6" s="2" customFormat="1" x14ac:dyDescent="0.3">
      <c r="A126" s="4" t="s">
        <v>132</v>
      </c>
      <c r="B126" s="13" t="s">
        <v>133</v>
      </c>
      <c r="C126" s="7"/>
      <c r="D126" s="23">
        <f>SUM(D127:D146)</f>
        <v>66372.100000000006</v>
      </c>
      <c r="E126" s="23">
        <f t="shared" ref="E126:F126" si="6">SUM(E127:E146)</f>
        <v>26668.9</v>
      </c>
      <c r="F126" s="23">
        <f t="shared" si="6"/>
        <v>17778.5</v>
      </c>
    </row>
    <row r="127" spans="1:6" s="2" customFormat="1" ht="31.2" x14ac:dyDescent="0.3">
      <c r="A127" s="5" t="s">
        <v>228</v>
      </c>
      <c r="B127" s="11" t="s">
        <v>133</v>
      </c>
      <c r="C127" s="12" t="s">
        <v>82</v>
      </c>
      <c r="D127" s="21">
        <v>10.1</v>
      </c>
      <c r="E127" s="21">
        <v>9</v>
      </c>
      <c r="F127" s="21">
        <v>9.3000000000000007</v>
      </c>
    </row>
    <row r="128" spans="1:6" s="2" customFormat="1" ht="27.6" x14ac:dyDescent="0.3">
      <c r="A128" s="28" t="s">
        <v>215</v>
      </c>
      <c r="B128" s="11" t="s">
        <v>133</v>
      </c>
      <c r="C128" s="12" t="s">
        <v>83</v>
      </c>
      <c r="D128" s="21">
        <v>76.400000000000006</v>
      </c>
      <c r="E128" s="21">
        <v>100.3</v>
      </c>
      <c r="F128" s="21">
        <v>58.9</v>
      </c>
    </row>
    <row r="129" spans="1:6" s="2" customFormat="1" ht="78" x14ac:dyDescent="0.3">
      <c r="A129" s="5" t="s">
        <v>372</v>
      </c>
      <c r="B129" s="11" t="s">
        <v>133</v>
      </c>
      <c r="C129" s="12" t="s">
        <v>229</v>
      </c>
      <c r="D129" s="21">
        <v>633.5</v>
      </c>
      <c r="E129" s="30">
        <v>633.5</v>
      </c>
      <c r="F129" s="21">
        <v>636.70000000000005</v>
      </c>
    </row>
    <row r="130" spans="1:6" s="2" customFormat="1" ht="93.6" x14ac:dyDescent="0.3">
      <c r="A130" s="5" t="s">
        <v>373</v>
      </c>
      <c r="B130" s="11" t="s">
        <v>133</v>
      </c>
      <c r="C130" s="12" t="s">
        <v>230</v>
      </c>
      <c r="D130" s="21">
        <f>99+255.3+104.6+2265.5+129.8</f>
        <v>2854.2000000000003</v>
      </c>
      <c r="E130" s="30">
        <f>99+255.3+104.6+2265.5+129.8</f>
        <v>2854.2000000000003</v>
      </c>
      <c r="F130" s="21">
        <f>110.4+267+113.6+2302.7+126</f>
        <v>2919.7</v>
      </c>
    </row>
    <row r="131" spans="1:6" s="2" customFormat="1" ht="78" x14ac:dyDescent="0.3">
      <c r="A131" s="5" t="s">
        <v>374</v>
      </c>
      <c r="B131" s="11" t="s">
        <v>133</v>
      </c>
      <c r="C131" s="12" t="s">
        <v>231</v>
      </c>
      <c r="D131" s="21">
        <f>22.9+49.3+496.7+258.4+1122.5</f>
        <v>1949.8</v>
      </c>
      <c r="E131" s="30">
        <f>22.9+49.3+496.7+258.4+1122.5</f>
        <v>1949.8</v>
      </c>
      <c r="F131" s="21">
        <f>25.3+47.6+480.1+262.4+1249.4</f>
        <v>2064.8000000000002</v>
      </c>
    </row>
    <row r="132" spans="1:6" s="2" customFormat="1" ht="78" x14ac:dyDescent="0.3">
      <c r="A132" s="5" t="s">
        <v>375</v>
      </c>
      <c r="B132" s="11" t="s">
        <v>133</v>
      </c>
      <c r="C132" s="12" t="s">
        <v>232</v>
      </c>
      <c r="D132" s="21">
        <f>40.5+3.5+505.5+15</f>
        <v>564.5</v>
      </c>
      <c r="E132" s="30">
        <f>40.5+3.5+505.5+15</f>
        <v>564.5</v>
      </c>
      <c r="F132" s="21">
        <f>43.7+2.9+548+10</f>
        <v>604.6</v>
      </c>
    </row>
    <row r="133" spans="1:6" s="2" customFormat="1" ht="78" x14ac:dyDescent="0.3">
      <c r="A133" s="5" t="s">
        <v>376</v>
      </c>
      <c r="B133" s="11" t="s">
        <v>133</v>
      </c>
      <c r="C133" s="12" t="s">
        <v>233</v>
      </c>
      <c r="D133" s="21">
        <v>155</v>
      </c>
      <c r="E133" s="30">
        <v>155</v>
      </c>
      <c r="F133" s="21">
        <v>168.4</v>
      </c>
    </row>
    <row r="134" spans="1:6" s="2" customFormat="1" ht="78" x14ac:dyDescent="0.3">
      <c r="A134" s="5" t="s">
        <v>377</v>
      </c>
      <c r="B134" s="11" t="s">
        <v>133</v>
      </c>
      <c r="C134" s="12" t="s">
        <v>234</v>
      </c>
      <c r="D134" s="21">
        <v>14.5</v>
      </c>
      <c r="E134" s="30">
        <v>14.5</v>
      </c>
      <c r="F134" s="21">
        <v>12.4</v>
      </c>
    </row>
    <row r="135" spans="1:6" s="2" customFormat="1" ht="78" x14ac:dyDescent="0.3">
      <c r="A135" s="5" t="s">
        <v>378</v>
      </c>
      <c r="B135" s="11" t="s">
        <v>133</v>
      </c>
      <c r="C135" s="12" t="s">
        <v>235</v>
      </c>
      <c r="D135" s="21">
        <v>3.3</v>
      </c>
      <c r="E135" s="30">
        <v>3.3</v>
      </c>
      <c r="F135" s="21">
        <v>3.5</v>
      </c>
    </row>
    <row r="136" spans="1:6" s="2" customFormat="1" ht="78" x14ac:dyDescent="0.3">
      <c r="A136" s="5" t="s">
        <v>379</v>
      </c>
      <c r="B136" s="11" t="s">
        <v>133</v>
      </c>
      <c r="C136" s="12" t="s">
        <v>237</v>
      </c>
      <c r="D136" s="21">
        <v>130.9</v>
      </c>
      <c r="E136" s="30">
        <v>130.9</v>
      </c>
      <c r="F136" s="21">
        <v>127.4</v>
      </c>
    </row>
    <row r="137" spans="1:6" s="2" customFormat="1" ht="93.6" x14ac:dyDescent="0.3">
      <c r="A137" s="5" t="s">
        <v>380</v>
      </c>
      <c r="B137" s="11" t="s">
        <v>133</v>
      </c>
      <c r="C137" s="12" t="s">
        <v>238</v>
      </c>
      <c r="D137" s="21">
        <f>185.6+0.1+36+0.5+455.1</f>
        <v>677.3</v>
      </c>
      <c r="E137" s="30">
        <f>185.6+0.1+36+0.5+455.1</f>
        <v>677.3</v>
      </c>
      <c r="F137" s="21">
        <f>190.7+0.1+24.7+0.5+526.8</f>
        <v>742.8</v>
      </c>
    </row>
    <row r="138" spans="1:6" s="2" customFormat="1" ht="109.2" x14ac:dyDescent="0.3">
      <c r="A138" s="5" t="s">
        <v>381</v>
      </c>
      <c r="B138" s="11" t="s">
        <v>133</v>
      </c>
      <c r="C138" s="12" t="s">
        <v>239</v>
      </c>
      <c r="D138" s="21">
        <v>653.1</v>
      </c>
      <c r="E138" s="30">
        <v>653.1</v>
      </c>
      <c r="F138" s="21">
        <v>747.4</v>
      </c>
    </row>
    <row r="139" spans="1:6" s="2" customFormat="1" ht="78" x14ac:dyDescent="0.3">
      <c r="A139" s="5" t="s">
        <v>382</v>
      </c>
      <c r="B139" s="11" t="s">
        <v>133</v>
      </c>
      <c r="C139" s="12" t="s">
        <v>240</v>
      </c>
      <c r="D139" s="21">
        <v>302.3</v>
      </c>
      <c r="E139" s="30">
        <v>302.3</v>
      </c>
      <c r="F139" s="21">
        <v>290</v>
      </c>
    </row>
    <row r="140" spans="1:6" s="2" customFormat="1" ht="109.2" x14ac:dyDescent="0.3">
      <c r="A140" s="5" t="s">
        <v>383</v>
      </c>
      <c r="B140" s="11" t="s">
        <v>133</v>
      </c>
      <c r="C140" s="12" t="s">
        <v>241</v>
      </c>
      <c r="D140" s="21">
        <v>50</v>
      </c>
      <c r="E140" s="30">
        <v>50</v>
      </c>
      <c r="F140" s="21">
        <v>56.7</v>
      </c>
    </row>
    <row r="141" spans="1:6" s="2" customFormat="1" ht="78" x14ac:dyDescent="0.3">
      <c r="A141" s="5" t="s">
        <v>384</v>
      </c>
      <c r="B141" s="11" t="s">
        <v>133</v>
      </c>
      <c r="C141" s="12" t="s">
        <v>242</v>
      </c>
      <c r="D141" s="21">
        <v>2775.5</v>
      </c>
      <c r="E141" s="30">
        <v>2775.5</v>
      </c>
      <c r="F141" s="21">
        <v>2744.1</v>
      </c>
    </row>
    <row r="142" spans="1:6" s="2" customFormat="1" ht="78" x14ac:dyDescent="0.3">
      <c r="A142" s="5" t="s">
        <v>385</v>
      </c>
      <c r="B142" s="11" t="s">
        <v>133</v>
      </c>
      <c r="C142" s="12" t="s">
        <v>243</v>
      </c>
      <c r="D142" s="21">
        <v>5567</v>
      </c>
      <c r="E142" s="30">
        <v>5567</v>
      </c>
      <c r="F142" s="21">
        <v>5954.3</v>
      </c>
    </row>
    <row r="143" spans="1:6" s="2" customFormat="1" ht="124.8" x14ac:dyDescent="0.3">
      <c r="A143" s="5" t="s">
        <v>387</v>
      </c>
      <c r="B143" s="11" t="s">
        <v>133</v>
      </c>
      <c r="C143" s="12" t="s">
        <v>386</v>
      </c>
      <c r="D143" s="21">
        <v>679.6</v>
      </c>
      <c r="E143" s="30">
        <v>679.6</v>
      </c>
      <c r="F143" s="21">
        <v>614.79999999999995</v>
      </c>
    </row>
    <row r="144" spans="1:6" s="2" customFormat="1" ht="41.4" x14ac:dyDescent="0.3">
      <c r="A144" s="28" t="s">
        <v>217</v>
      </c>
      <c r="B144" s="11" t="s">
        <v>133</v>
      </c>
      <c r="C144" s="12" t="s">
        <v>216</v>
      </c>
      <c r="D144" s="21">
        <v>2</v>
      </c>
      <c r="E144" s="21">
        <v>2</v>
      </c>
      <c r="F144" s="21">
        <v>2.7</v>
      </c>
    </row>
    <row r="145" spans="1:6" s="2" customFormat="1" ht="62.4" x14ac:dyDescent="0.3">
      <c r="A145" s="5" t="s">
        <v>227</v>
      </c>
      <c r="B145" s="11" t="s">
        <v>133</v>
      </c>
      <c r="C145" s="12" t="s">
        <v>226</v>
      </c>
      <c r="D145" s="21">
        <v>29.7</v>
      </c>
      <c r="E145" s="21">
        <v>29.7</v>
      </c>
      <c r="F145" s="21">
        <v>20</v>
      </c>
    </row>
    <row r="146" spans="1:6" s="2" customFormat="1" ht="124.8" x14ac:dyDescent="0.3">
      <c r="A146" s="27" t="s">
        <v>491</v>
      </c>
      <c r="B146" s="11" t="s">
        <v>133</v>
      </c>
      <c r="C146" s="12" t="s">
        <v>490</v>
      </c>
      <c r="D146" s="21">
        <v>49243.4</v>
      </c>
      <c r="E146" s="21">
        <v>9517.4</v>
      </c>
      <c r="F146" s="21"/>
    </row>
    <row r="147" spans="1:6" s="2" customFormat="1" ht="31.2" x14ac:dyDescent="0.3">
      <c r="A147" s="4" t="s">
        <v>463</v>
      </c>
      <c r="B147" s="13" t="s">
        <v>142</v>
      </c>
      <c r="C147" s="7"/>
      <c r="D147" s="23">
        <f>SUM(D148:D150)</f>
        <v>141</v>
      </c>
      <c r="E147" s="23">
        <f>SUM(E148:E150)</f>
        <v>187</v>
      </c>
      <c r="F147" s="23">
        <f>SUM(F148:F150)</f>
        <v>186</v>
      </c>
    </row>
    <row r="148" spans="1:6" s="1" customFormat="1" ht="93.6" x14ac:dyDescent="0.3">
      <c r="A148" s="5" t="s">
        <v>389</v>
      </c>
      <c r="B148" s="11" t="s">
        <v>142</v>
      </c>
      <c r="C148" s="12" t="s">
        <v>246</v>
      </c>
      <c r="D148" s="21">
        <v>87</v>
      </c>
      <c r="E148" s="30">
        <v>116</v>
      </c>
      <c r="F148" s="21">
        <v>109</v>
      </c>
    </row>
    <row r="149" spans="1:6" s="1" customFormat="1" ht="93.6" x14ac:dyDescent="0.3">
      <c r="A149" s="5" t="s">
        <v>465</v>
      </c>
      <c r="B149" s="11" t="s">
        <v>142</v>
      </c>
      <c r="C149" s="12" t="s">
        <v>464</v>
      </c>
      <c r="D149" s="21">
        <v>19</v>
      </c>
      <c r="E149" s="30">
        <v>25</v>
      </c>
      <c r="F149" s="21">
        <v>22</v>
      </c>
    </row>
    <row r="150" spans="1:6" s="1" customFormat="1" ht="109.2" x14ac:dyDescent="0.3">
      <c r="A150" s="5" t="s">
        <v>390</v>
      </c>
      <c r="B150" s="11" t="s">
        <v>142</v>
      </c>
      <c r="C150" s="12" t="s">
        <v>250</v>
      </c>
      <c r="D150" s="21">
        <v>35</v>
      </c>
      <c r="E150" s="30">
        <v>46</v>
      </c>
      <c r="F150" s="21">
        <v>55</v>
      </c>
    </row>
    <row r="151" spans="1:6" s="2" customFormat="1" ht="31.2" x14ac:dyDescent="0.3">
      <c r="A151" s="4" t="s">
        <v>466</v>
      </c>
      <c r="B151" s="13" t="s">
        <v>143</v>
      </c>
      <c r="C151" s="7"/>
      <c r="D151" s="23">
        <f>SUM(D152:D161)</f>
        <v>2676238.5</v>
      </c>
      <c r="E151" s="23">
        <f t="shared" ref="E151:F151" si="7">SUM(E152:E161)</f>
        <v>2225044.7000000002</v>
      </c>
      <c r="F151" s="23">
        <f t="shared" si="7"/>
        <v>924572.8</v>
      </c>
    </row>
    <row r="152" spans="1:6" s="1" customFormat="1" ht="78" x14ac:dyDescent="0.3">
      <c r="A152" s="5" t="s">
        <v>103</v>
      </c>
      <c r="B152" s="11" t="s">
        <v>143</v>
      </c>
      <c r="C152" s="12" t="s">
        <v>68</v>
      </c>
      <c r="D152" s="21">
        <v>526.6</v>
      </c>
      <c r="E152" s="21">
        <v>526.6</v>
      </c>
      <c r="F152" s="21">
        <v>526.6</v>
      </c>
    </row>
    <row r="153" spans="1:6" s="1" customFormat="1" ht="31.2" x14ac:dyDescent="0.3">
      <c r="A153" s="5" t="s">
        <v>220</v>
      </c>
      <c r="B153" s="11" t="s">
        <v>143</v>
      </c>
      <c r="C153" s="12" t="s">
        <v>81</v>
      </c>
      <c r="D153" s="21">
        <v>3000</v>
      </c>
      <c r="E153" s="21">
        <v>3000</v>
      </c>
      <c r="F153" s="21">
        <v>3000</v>
      </c>
    </row>
    <row r="154" spans="1:6" s="1" customFormat="1" ht="31.2" x14ac:dyDescent="0.3">
      <c r="A154" s="5" t="s">
        <v>36</v>
      </c>
      <c r="B154" s="11" t="s">
        <v>143</v>
      </c>
      <c r="C154" s="12" t="s">
        <v>83</v>
      </c>
      <c r="D154" s="21">
        <v>3000</v>
      </c>
      <c r="E154" s="21">
        <v>1000</v>
      </c>
      <c r="F154" s="21">
        <v>1000</v>
      </c>
    </row>
    <row r="155" spans="1:6" s="1" customFormat="1" ht="78" x14ac:dyDescent="0.3">
      <c r="A155" s="5" t="s">
        <v>391</v>
      </c>
      <c r="B155" s="11" t="s">
        <v>143</v>
      </c>
      <c r="C155" s="12" t="s">
        <v>388</v>
      </c>
      <c r="D155" s="21">
        <v>16</v>
      </c>
      <c r="E155" s="21">
        <v>16</v>
      </c>
      <c r="F155" s="21">
        <v>16</v>
      </c>
    </row>
    <row r="156" spans="1:6" s="1" customFormat="1" ht="46.8" x14ac:dyDescent="0.3">
      <c r="A156" s="5" t="s">
        <v>299</v>
      </c>
      <c r="B156" s="11" t="s">
        <v>143</v>
      </c>
      <c r="C156" s="12" t="s">
        <v>277</v>
      </c>
      <c r="D156" s="21">
        <v>348223.2</v>
      </c>
      <c r="E156" s="21">
        <v>429434.3</v>
      </c>
      <c r="F156" s="21">
        <v>273671.5</v>
      </c>
    </row>
    <row r="157" spans="1:6" s="1" customFormat="1" ht="46.8" x14ac:dyDescent="0.3">
      <c r="A157" s="38" t="s">
        <v>483</v>
      </c>
      <c r="B157" s="11" t="s">
        <v>143</v>
      </c>
      <c r="C157" s="12" t="s">
        <v>482</v>
      </c>
      <c r="D157" s="21">
        <v>441970</v>
      </c>
      <c r="E157" s="21"/>
      <c r="F157" s="21"/>
    </row>
    <row r="158" spans="1:6" s="1" customFormat="1" ht="31.2" x14ac:dyDescent="0.3">
      <c r="A158" s="5" t="s">
        <v>301</v>
      </c>
      <c r="B158" s="11" t="s">
        <v>143</v>
      </c>
      <c r="C158" s="12" t="s">
        <v>300</v>
      </c>
      <c r="D158" s="21">
        <v>354752.3</v>
      </c>
      <c r="E158" s="21">
        <v>354752.3</v>
      </c>
      <c r="F158" s="21">
        <v>394169.2</v>
      </c>
    </row>
    <row r="159" spans="1:6" s="1" customFormat="1" ht="93.6" x14ac:dyDescent="0.3">
      <c r="A159" s="27" t="s">
        <v>437</v>
      </c>
      <c r="B159" s="11" t="s">
        <v>143</v>
      </c>
      <c r="C159" s="12" t="s">
        <v>436</v>
      </c>
      <c r="D159" s="21"/>
      <c r="E159" s="21">
        <v>229300.8</v>
      </c>
      <c r="F159" s="21">
        <v>252189.5</v>
      </c>
    </row>
    <row r="160" spans="1:6" s="1" customFormat="1" ht="78" x14ac:dyDescent="0.3">
      <c r="A160" s="5" t="s">
        <v>442</v>
      </c>
      <c r="B160" s="11" t="s">
        <v>143</v>
      </c>
      <c r="C160" s="12" t="s">
        <v>441</v>
      </c>
      <c r="D160" s="21">
        <v>120000</v>
      </c>
      <c r="E160" s="21"/>
      <c r="F160" s="21"/>
    </row>
    <row r="161" spans="1:6" s="1" customFormat="1" ht="109.2" x14ac:dyDescent="0.3">
      <c r="A161" s="27" t="s">
        <v>501</v>
      </c>
      <c r="B161" s="11" t="s">
        <v>143</v>
      </c>
      <c r="C161" s="12" t="s">
        <v>350</v>
      </c>
      <c r="D161" s="21">
        <v>1404750.4</v>
      </c>
      <c r="E161" s="21">
        <v>1207014.7</v>
      </c>
      <c r="F161" s="21"/>
    </row>
    <row r="162" spans="1:6" s="2" customFormat="1" x14ac:dyDescent="0.3">
      <c r="A162" s="4" t="s">
        <v>124</v>
      </c>
      <c r="B162" s="13" t="s">
        <v>29</v>
      </c>
      <c r="C162" s="7"/>
      <c r="D162" s="23">
        <f>SUM(D163:D180)</f>
        <v>2394224.1999999997</v>
      </c>
      <c r="E162" s="23">
        <f>SUM(E163:E180)</f>
        <v>2092406.9</v>
      </c>
      <c r="F162" s="23">
        <f>SUM(F163:F180)</f>
        <v>1803046.3</v>
      </c>
    </row>
    <row r="163" spans="1:6" s="1" customFormat="1" ht="31.2" x14ac:dyDescent="0.3">
      <c r="A163" s="5" t="s">
        <v>171</v>
      </c>
      <c r="B163" s="11" t="s">
        <v>29</v>
      </c>
      <c r="C163" s="12" t="s">
        <v>82</v>
      </c>
      <c r="D163" s="21">
        <v>1500</v>
      </c>
      <c r="E163" s="21"/>
      <c r="F163" s="21"/>
    </row>
    <row r="164" spans="1:6" s="1" customFormat="1" ht="78" x14ac:dyDescent="0.3">
      <c r="A164" s="5" t="s">
        <v>219</v>
      </c>
      <c r="B164" s="11" t="s">
        <v>29</v>
      </c>
      <c r="C164" s="12" t="s">
        <v>218</v>
      </c>
      <c r="D164" s="21">
        <v>1753.8</v>
      </c>
      <c r="E164" s="21">
        <v>1753.8</v>
      </c>
      <c r="F164" s="21">
        <v>1753.8</v>
      </c>
    </row>
    <row r="165" spans="1:6" s="1" customFormat="1" ht="62.4" x14ac:dyDescent="0.3">
      <c r="A165" s="5" t="s">
        <v>227</v>
      </c>
      <c r="B165" s="11" t="s">
        <v>29</v>
      </c>
      <c r="C165" s="12" t="s">
        <v>226</v>
      </c>
      <c r="D165" s="21">
        <v>55.2</v>
      </c>
      <c r="E165" s="21">
        <v>55.2</v>
      </c>
      <c r="F165" s="21"/>
    </row>
    <row r="166" spans="1:6" s="1" customFormat="1" ht="62.4" x14ac:dyDescent="0.3">
      <c r="A166" s="5" t="s">
        <v>265</v>
      </c>
      <c r="B166" s="11" t="s">
        <v>29</v>
      </c>
      <c r="C166" s="12" t="s">
        <v>264</v>
      </c>
      <c r="D166" s="21">
        <v>71603.899999999994</v>
      </c>
      <c r="E166" s="21">
        <v>50215.8</v>
      </c>
      <c r="F166" s="21">
        <v>55290.8</v>
      </c>
    </row>
    <row r="167" spans="1:6" s="1" customFormat="1" ht="78" x14ac:dyDescent="0.3">
      <c r="A167" s="5" t="s">
        <v>408</v>
      </c>
      <c r="B167" s="11" t="s">
        <v>29</v>
      </c>
      <c r="C167" s="12" t="s">
        <v>266</v>
      </c>
      <c r="D167" s="21">
        <v>43475</v>
      </c>
      <c r="E167" s="21">
        <v>48410</v>
      </c>
      <c r="F167" s="21">
        <v>48410</v>
      </c>
    </row>
    <row r="168" spans="1:6" s="1" customFormat="1" ht="31.2" x14ac:dyDescent="0.3">
      <c r="A168" s="5" t="s">
        <v>270</v>
      </c>
      <c r="B168" s="11" t="s">
        <v>29</v>
      </c>
      <c r="C168" s="12" t="s">
        <v>269</v>
      </c>
      <c r="D168" s="21">
        <v>47166.5</v>
      </c>
      <c r="E168" s="21">
        <v>47166.5</v>
      </c>
      <c r="F168" s="21">
        <v>47166.5</v>
      </c>
    </row>
    <row r="169" spans="1:6" s="1" customFormat="1" ht="46.8" x14ac:dyDescent="0.3">
      <c r="A169" s="5" t="s">
        <v>272</v>
      </c>
      <c r="B169" s="11" t="s">
        <v>29</v>
      </c>
      <c r="C169" s="12" t="s">
        <v>271</v>
      </c>
      <c r="D169" s="21">
        <v>11799.2</v>
      </c>
      <c r="E169" s="21">
        <v>11799.2</v>
      </c>
      <c r="F169" s="21">
        <v>11799.2</v>
      </c>
    </row>
    <row r="170" spans="1:6" s="1" customFormat="1" ht="62.4" x14ac:dyDescent="0.3">
      <c r="A170" s="27" t="s">
        <v>513</v>
      </c>
      <c r="B170" s="11" t="s">
        <v>29</v>
      </c>
      <c r="C170" s="12" t="s">
        <v>484</v>
      </c>
      <c r="D170" s="21">
        <v>1079522</v>
      </c>
      <c r="E170" s="21">
        <v>1079522</v>
      </c>
      <c r="F170" s="21">
        <v>695411</v>
      </c>
    </row>
    <row r="171" spans="1:6" s="1" customFormat="1" ht="78" x14ac:dyDescent="0.3">
      <c r="A171" s="5" t="s">
        <v>279</v>
      </c>
      <c r="B171" s="11" t="s">
        <v>29</v>
      </c>
      <c r="C171" s="12" t="s">
        <v>278</v>
      </c>
      <c r="D171" s="21">
        <v>5738.5</v>
      </c>
      <c r="E171" s="21">
        <v>5738.5</v>
      </c>
      <c r="F171" s="21">
        <v>5738.5</v>
      </c>
    </row>
    <row r="172" spans="1:6" s="1" customFormat="1" ht="31.2" x14ac:dyDescent="0.3">
      <c r="A172" s="5" t="s">
        <v>433</v>
      </c>
      <c r="B172" s="11" t="s">
        <v>29</v>
      </c>
      <c r="C172" s="12" t="s">
        <v>298</v>
      </c>
      <c r="D172" s="21">
        <v>79828.5</v>
      </c>
      <c r="E172" s="21">
        <v>69675</v>
      </c>
      <c r="F172" s="21">
        <v>84220.7</v>
      </c>
    </row>
    <row r="173" spans="1:6" s="1" customFormat="1" ht="62.4" x14ac:dyDescent="0.3">
      <c r="A173" s="5" t="s">
        <v>435</v>
      </c>
      <c r="B173" s="11" t="s">
        <v>29</v>
      </c>
      <c r="C173" s="12" t="s">
        <v>434</v>
      </c>
      <c r="D173" s="21">
        <v>135332.5</v>
      </c>
      <c r="E173" s="21">
        <v>135332.5</v>
      </c>
      <c r="F173" s="21">
        <v>135332.5</v>
      </c>
    </row>
    <row r="174" spans="1:6" s="1" customFormat="1" ht="93.6" x14ac:dyDescent="0.3">
      <c r="A174" s="24" t="s">
        <v>328</v>
      </c>
      <c r="B174" s="11" t="s">
        <v>29</v>
      </c>
      <c r="C174" s="12" t="s">
        <v>327</v>
      </c>
      <c r="D174" s="21">
        <v>339815.9</v>
      </c>
      <c r="E174" s="21">
        <v>351693.7</v>
      </c>
      <c r="F174" s="21">
        <v>364046.7</v>
      </c>
    </row>
    <row r="175" spans="1:6" s="1" customFormat="1" ht="46.8" x14ac:dyDescent="0.3">
      <c r="A175" s="27" t="s">
        <v>334</v>
      </c>
      <c r="B175" s="11" t="s">
        <v>29</v>
      </c>
      <c r="C175" s="27" t="s">
        <v>333</v>
      </c>
      <c r="D175" s="34">
        <v>119508</v>
      </c>
      <c r="E175" s="34">
        <v>119508</v>
      </c>
      <c r="F175" s="34">
        <v>119508</v>
      </c>
    </row>
    <row r="176" spans="1:6" s="1" customFormat="1" ht="62.4" x14ac:dyDescent="0.3">
      <c r="A176" s="24" t="s">
        <v>336</v>
      </c>
      <c r="B176" s="11" t="s">
        <v>29</v>
      </c>
      <c r="C176" s="12" t="s">
        <v>335</v>
      </c>
      <c r="D176" s="34">
        <v>275307.3</v>
      </c>
      <c r="E176" s="21">
        <v>71591.100000000006</v>
      </c>
      <c r="F176" s="21">
        <v>76803.199999999997</v>
      </c>
    </row>
    <row r="177" spans="1:6" s="1" customFormat="1" ht="46.8" x14ac:dyDescent="0.3">
      <c r="A177" s="5" t="s">
        <v>338</v>
      </c>
      <c r="B177" s="11" t="s">
        <v>29</v>
      </c>
      <c r="C177" s="12" t="s">
        <v>337</v>
      </c>
      <c r="D177" s="21">
        <v>175910.5</v>
      </c>
      <c r="E177" s="21">
        <v>95538.2</v>
      </c>
      <c r="F177" s="21">
        <v>156977.60000000001</v>
      </c>
    </row>
    <row r="178" spans="1:6" s="1" customFormat="1" ht="187.2" x14ac:dyDescent="0.3">
      <c r="A178" s="5" t="s">
        <v>438</v>
      </c>
      <c r="B178" s="11" t="s">
        <v>29</v>
      </c>
      <c r="C178" s="12" t="s">
        <v>339</v>
      </c>
      <c r="D178" s="21">
        <v>3878.4</v>
      </c>
      <c r="E178" s="21">
        <v>3878.4</v>
      </c>
      <c r="F178" s="21"/>
    </row>
    <row r="179" spans="1:6" s="1" customFormat="1" ht="78" x14ac:dyDescent="0.3">
      <c r="A179" s="5" t="s">
        <v>349</v>
      </c>
      <c r="B179" s="11" t="s">
        <v>29</v>
      </c>
      <c r="C179" s="12" t="s">
        <v>348</v>
      </c>
      <c r="D179" s="21">
        <v>529</v>
      </c>
      <c r="E179" s="21">
        <v>529</v>
      </c>
      <c r="F179" s="21">
        <v>587.79999999999995</v>
      </c>
    </row>
    <row r="180" spans="1:6" s="1" customFormat="1" ht="31.2" x14ac:dyDescent="0.3">
      <c r="A180" s="5" t="s">
        <v>166</v>
      </c>
      <c r="B180" s="11" t="s">
        <v>29</v>
      </c>
      <c r="C180" s="12" t="s">
        <v>167</v>
      </c>
      <c r="D180" s="21">
        <v>1500</v>
      </c>
      <c r="E180" s="21"/>
      <c r="F180" s="21"/>
    </row>
    <row r="181" spans="1:6" s="2" customFormat="1" x14ac:dyDescent="0.3">
      <c r="A181" s="4" t="s">
        <v>127</v>
      </c>
      <c r="B181" s="13" t="s">
        <v>28</v>
      </c>
      <c r="C181" s="17"/>
      <c r="D181" s="23">
        <f>SUM(D182:D194)</f>
        <v>1496731.6</v>
      </c>
      <c r="E181" s="23">
        <f>SUM(E182:E194)</f>
        <v>1529225.5999999996</v>
      </c>
      <c r="F181" s="23">
        <f>SUM(F182:F194)</f>
        <v>1547471.5999999996</v>
      </c>
    </row>
    <row r="182" spans="1:6" s="1" customFormat="1" ht="46.8" x14ac:dyDescent="0.3">
      <c r="A182" s="5" t="s">
        <v>168</v>
      </c>
      <c r="B182" s="11" t="s">
        <v>28</v>
      </c>
      <c r="C182" s="12" t="s">
        <v>77</v>
      </c>
      <c r="D182" s="21">
        <v>397519.8</v>
      </c>
      <c r="E182" s="21">
        <v>402879.4</v>
      </c>
      <c r="F182" s="21">
        <v>408503.4</v>
      </c>
    </row>
    <row r="183" spans="1:6" s="1" customFormat="1" ht="31.2" x14ac:dyDescent="0.3">
      <c r="A183" s="5" t="s">
        <v>169</v>
      </c>
      <c r="B183" s="11" t="s">
        <v>28</v>
      </c>
      <c r="C183" s="12" t="s">
        <v>78</v>
      </c>
      <c r="D183" s="21">
        <v>647003.69999999995</v>
      </c>
      <c r="E183" s="21">
        <v>669697.1</v>
      </c>
      <c r="F183" s="21">
        <v>680635.4</v>
      </c>
    </row>
    <row r="184" spans="1:6" s="1" customFormat="1" ht="46.8" x14ac:dyDescent="0.3">
      <c r="A184" s="5" t="s">
        <v>170</v>
      </c>
      <c r="B184" s="11" t="s">
        <v>28</v>
      </c>
      <c r="C184" s="12" t="s">
        <v>79</v>
      </c>
      <c r="D184" s="21">
        <v>59772.3</v>
      </c>
      <c r="E184" s="21">
        <v>58803.9</v>
      </c>
      <c r="F184" s="21">
        <v>62180.800000000003</v>
      </c>
    </row>
    <row r="185" spans="1:6" s="1" customFormat="1" ht="78" x14ac:dyDescent="0.3">
      <c r="A185" s="5" t="s">
        <v>104</v>
      </c>
      <c r="B185" s="11" t="s">
        <v>28</v>
      </c>
      <c r="C185" s="12" t="s">
        <v>105</v>
      </c>
      <c r="D185" s="21">
        <v>518.4</v>
      </c>
      <c r="E185" s="21">
        <v>532</v>
      </c>
      <c r="F185" s="21">
        <v>497.7</v>
      </c>
    </row>
    <row r="186" spans="1:6" s="1" customFormat="1" ht="31.2" x14ac:dyDescent="0.3">
      <c r="A186" s="5" t="s">
        <v>171</v>
      </c>
      <c r="B186" s="11" t="s">
        <v>28</v>
      </c>
      <c r="C186" s="12" t="s">
        <v>82</v>
      </c>
      <c r="D186" s="21">
        <v>400</v>
      </c>
      <c r="E186" s="21">
        <v>384</v>
      </c>
      <c r="F186" s="21">
        <v>394.7</v>
      </c>
    </row>
    <row r="187" spans="1:6" s="1" customFormat="1" ht="93.6" x14ac:dyDescent="0.3">
      <c r="A187" s="5" t="s">
        <v>371</v>
      </c>
      <c r="B187" s="11" t="s">
        <v>28</v>
      </c>
      <c r="C187" s="12" t="s">
        <v>221</v>
      </c>
      <c r="D187" s="21">
        <v>300</v>
      </c>
      <c r="E187" s="30">
        <v>266.7</v>
      </c>
      <c r="F187" s="21">
        <v>288.89999999999998</v>
      </c>
    </row>
    <row r="188" spans="1:6" s="1" customFormat="1" ht="93.6" x14ac:dyDescent="0.3">
      <c r="A188" s="5" t="s">
        <v>392</v>
      </c>
      <c r="B188" s="11" t="s">
        <v>28</v>
      </c>
      <c r="C188" s="12" t="s">
        <v>222</v>
      </c>
      <c r="D188" s="21">
        <v>10590</v>
      </c>
      <c r="E188" s="30">
        <v>12388.4</v>
      </c>
      <c r="F188" s="21">
        <v>11189.4</v>
      </c>
    </row>
    <row r="189" spans="1:6" s="1" customFormat="1" ht="78" x14ac:dyDescent="0.3">
      <c r="A189" s="5" t="s">
        <v>219</v>
      </c>
      <c r="B189" s="11" t="s">
        <v>28</v>
      </c>
      <c r="C189" s="12" t="s">
        <v>218</v>
      </c>
      <c r="D189" s="21">
        <v>8</v>
      </c>
      <c r="E189" s="21">
        <v>98.4</v>
      </c>
      <c r="F189" s="21">
        <v>38.1</v>
      </c>
    </row>
    <row r="190" spans="1:6" s="1" customFormat="1" ht="78" x14ac:dyDescent="0.3">
      <c r="A190" s="5" t="s">
        <v>394</v>
      </c>
      <c r="B190" s="11" t="s">
        <v>28</v>
      </c>
      <c r="C190" s="12" t="s">
        <v>393</v>
      </c>
      <c r="D190" s="21">
        <v>1800</v>
      </c>
      <c r="E190" s="21">
        <v>2448.6999999999998</v>
      </c>
      <c r="F190" s="21">
        <v>2016.2</v>
      </c>
    </row>
    <row r="191" spans="1:6" s="1" customFormat="1" ht="31.2" x14ac:dyDescent="0.3">
      <c r="A191" s="5" t="s">
        <v>311</v>
      </c>
      <c r="B191" s="11" t="s">
        <v>28</v>
      </c>
      <c r="C191" s="12" t="s">
        <v>310</v>
      </c>
      <c r="D191" s="21">
        <v>355680.8</v>
      </c>
      <c r="E191" s="21">
        <v>366408.1</v>
      </c>
      <c r="F191" s="21">
        <v>366408.1</v>
      </c>
    </row>
    <row r="192" spans="1:6" s="1" customFormat="1" ht="31.2" x14ac:dyDescent="0.3">
      <c r="A192" s="5" t="s">
        <v>322</v>
      </c>
      <c r="B192" s="11" t="s">
        <v>28</v>
      </c>
      <c r="C192" s="12" t="s">
        <v>321</v>
      </c>
      <c r="D192" s="21">
        <v>14975.7</v>
      </c>
      <c r="E192" s="21">
        <v>15318.9</v>
      </c>
      <c r="F192" s="21">
        <v>15318.9</v>
      </c>
    </row>
    <row r="193" spans="1:6" s="1" customFormat="1" ht="78" x14ac:dyDescent="0.3">
      <c r="A193" s="5" t="s">
        <v>324</v>
      </c>
      <c r="B193" s="11" t="s">
        <v>28</v>
      </c>
      <c r="C193" s="12" t="s">
        <v>323</v>
      </c>
      <c r="D193" s="21">
        <v>1435.6</v>
      </c>
      <c r="E193" s="21"/>
      <c r="F193" s="21"/>
    </row>
    <row r="194" spans="1:6" s="1" customFormat="1" ht="78" x14ac:dyDescent="0.3">
      <c r="A194" s="5" t="s">
        <v>326</v>
      </c>
      <c r="B194" s="11" t="s">
        <v>28</v>
      </c>
      <c r="C194" s="12" t="s">
        <v>325</v>
      </c>
      <c r="D194" s="21">
        <v>6727.3</v>
      </c>
      <c r="E194" s="21"/>
      <c r="F194" s="21"/>
    </row>
    <row r="195" spans="1:6" s="1" customFormat="1" x14ac:dyDescent="0.3">
      <c r="A195" s="4" t="s">
        <v>128</v>
      </c>
      <c r="B195" s="13" t="s">
        <v>30</v>
      </c>
      <c r="C195" s="7"/>
      <c r="D195" s="23">
        <f>SUM(D196:D211)</f>
        <v>7253286.2000000011</v>
      </c>
      <c r="E195" s="23">
        <f>SUM(E196:E211)</f>
        <v>7566613.6999999974</v>
      </c>
      <c r="F195" s="23">
        <f>SUM(F196:F211)</f>
        <v>8023270.6999999974</v>
      </c>
    </row>
    <row r="196" spans="1:6" s="1" customFormat="1" ht="31.2" x14ac:dyDescent="0.3">
      <c r="A196" s="5" t="s">
        <v>36</v>
      </c>
      <c r="B196" s="11" t="s">
        <v>30</v>
      </c>
      <c r="C196" s="12" t="s">
        <v>83</v>
      </c>
      <c r="D196" s="21">
        <v>7892.3</v>
      </c>
      <c r="E196" s="21">
        <v>7892.3</v>
      </c>
      <c r="F196" s="21">
        <v>7892.3</v>
      </c>
    </row>
    <row r="197" spans="1:6" s="1" customFormat="1" ht="93.6" x14ac:dyDescent="0.3">
      <c r="A197" s="5" t="s">
        <v>106</v>
      </c>
      <c r="B197" s="11" t="s">
        <v>30</v>
      </c>
      <c r="C197" s="12" t="s">
        <v>84</v>
      </c>
      <c r="D197" s="21">
        <v>11.7</v>
      </c>
      <c r="E197" s="21">
        <v>11.7</v>
      </c>
      <c r="F197" s="21">
        <v>11.7</v>
      </c>
    </row>
    <row r="198" spans="1:6" s="1" customFormat="1" ht="62.4" x14ac:dyDescent="0.3">
      <c r="A198" s="5" t="s">
        <v>261</v>
      </c>
      <c r="B198" s="11" t="s">
        <v>30</v>
      </c>
      <c r="C198" s="12" t="s">
        <v>260</v>
      </c>
      <c r="D198" s="21">
        <v>959400.8</v>
      </c>
      <c r="E198" s="21">
        <v>1065863.3999999999</v>
      </c>
      <c r="F198" s="21">
        <v>1125558.2</v>
      </c>
    </row>
    <row r="199" spans="1:6" s="1" customFormat="1" ht="46.8" x14ac:dyDescent="0.3">
      <c r="A199" s="5" t="s">
        <v>410</v>
      </c>
      <c r="B199" s="11" t="s">
        <v>30</v>
      </c>
      <c r="C199" s="12" t="s">
        <v>409</v>
      </c>
      <c r="D199" s="21">
        <v>68150.5</v>
      </c>
      <c r="E199" s="21">
        <v>68150.5</v>
      </c>
      <c r="F199" s="21">
        <v>75034.5</v>
      </c>
    </row>
    <row r="200" spans="1:6" s="1" customFormat="1" ht="46.8" x14ac:dyDescent="0.3">
      <c r="A200" s="5" t="s">
        <v>418</v>
      </c>
      <c r="B200" s="11" t="s">
        <v>30</v>
      </c>
      <c r="C200" s="12" t="s">
        <v>417</v>
      </c>
      <c r="D200" s="21">
        <v>3430001.8</v>
      </c>
      <c r="E200" s="21">
        <v>3548324.3</v>
      </c>
      <c r="F200" s="21">
        <v>3859492.1</v>
      </c>
    </row>
    <row r="201" spans="1:6" s="1" customFormat="1" ht="62.4" x14ac:dyDescent="0.3">
      <c r="A201" s="5" t="s">
        <v>422</v>
      </c>
      <c r="B201" s="11" t="s">
        <v>30</v>
      </c>
      <c r="C201" s="12" t="s">
        <v>421</v>
      </c>
      <c r="D201" s="21">
        <v>307844.40000000002</v>
      </c>
      <c r="E201" s="21">
        <v>301341.59999999998</v>
      </c>
      <c r="F201" s="21">
        <v>306795.2</v>
      </c>
    </row>
    <row r="202" spans="1:6" s="1" customFormat="1" ht="46.8" x14ac:dyDescent="0.3">
      <c r="A202" s="5" t="s">
        <v>281</v>
      </c>
      <c r="B202" s="11" t="s">
        <v>30</v>
      </c>
      <c r="C202" s="12" t="s">
        <v>280</v>
      </c>
      <c r="D202" s="21">
        <v>11558</v>
      </c>
      <c r="E202" s="21">
        <v>11602.8</v>
      </c>
      <c r="F202" s="21">
        <v>11676.1</v>
      </c>
    </row>
    <row r="203" spans="1:6" s="1" customFormat="1" ht="31.2" x14ac:dyDescent="0.3">
      <c r="A203" s="5" t="s">
        <v>430</v>
      </c>
      <c r="B203" s="11" t="s">
        <v>30</v>
      </c>
      <c r="C203" s="12" t="s">
        <v>429</v>
      </c>
      <c r="D203" s="21"/>
      <c r="E203" s="21">
        <v>31387.3</v>
      </c>
      <c r="F203" s="21"/>
    </row>
    <row r="204" spans="1:6" s="1" customFormat="1" ht="93.6" x14ac:dyDescent="0.3">
      <c r="A204" s="37" t="s">
        <v>507</v>
      </c>
      <c r="B204" s="11" t="s">
        <v>30</v>
      </c>
      <c r="C204" s="12" t="s">
        <v>506</v>
      </c>
      <c r="D204" s="21">
        <v>3878.9</v>
      </c>
      <c r="E204" s="21">
        <v>2786.6</v>
      </c>
      <c r="F204" s="21">
        <v>3163.3</v>
      </c>
    </row>
    <row r="205" spans="1:6" s="2" customFormat="1" ht="46.8" x14ac:dyDescent="0.3">
      <c r="A205" s="5" t="s">
        <v>313</v>
      </c>
      <c r="B205" s="11" t="s">
        <v>30</v>
      </c>
      <c r="C205" s="12" t="s">
        <v>312</v>
      </c>
      <c r="D205" s="21">
        <v>67215.5</v>
      </c>
      <c r="E205" s="21">
        <v>60653.8</v>
      </c>
      <c r="F205" s="21">
        <v>60583.1</v>
      </c>
    </row>
    <row r="206" spans="1:6" s="1" customFormat="1" ht="78" x14ac:dyDescent="0.3">
      <c r="A206" s="5" t="s">
        <v>315</v>
      </c>
      <c r="B206" s="11" t="s">
        <v>30</v>
      </c>
      <c r="C206" s="12" t="s">
        <v>314</v>
      </c>
      <c r="D206" s="21">
        <v>15771.5</v>
      </c>
      <c r="E206" s="21">
        <v>14170.9</v>
      </c>
      <c r="F206" s="21">
        <v>14144.6</v>
      </c>
    </row>
    <row r="207" spans="1:6" s="1" customFormat="1" ht="62.4" x14ac:dyDescent="0.3">
      <c r="A207" s="5" t="s">
        <v>317</v>
      </c>
      <c r="B207" s="11" t="s">
        <v>30</v>
      </c>
      <c r="C207" s="12" t="s">
        <v>316</v>
      </c>
      <c r="D207" s="21">
        <v>183997.4</v>
      </c>
      <c r="E207" s="21">
        <v>191352.1</v>
      </c>
      <c r="F207" s="21">
        <v>199008.6</v>
      </c>
    </row>
    <row r="208" spans="1:6" s="1" customFormat="1" ht="93.6" x14ac:dyDescent="0.3">
      <c r="A208" s="27" t="s">
        <v>508</v>
      </c>
      <c r="B208" s="11" t="s">
        <v>30</v>
      </c>
      <c r="C208" s="12" t="s">
        <v>318</v>
      </c>
      <c r="D208" s="21">
        <v>118.5</v>
      </c>
      <c r="E208" s="21">
        <v>123</v>
      </c>
      <c r="F208" s="21">
        <v>136.80000000000001</v>
      </c>
    </row>
    <row r="209" spans="1:6" s="1" customFormat="1" ht="31.2" x14ac:dyDescent="0.3">
      <c r="A209" s="5" t="s">
        <v>320</v>
      </c>
      <c r="B209" s="11" t="s">
        <v>30</v>
      </c>
      <c r="C209" s="12" t="s">
        <v>319</v>
      </c>
      <c r="D209" s="21">
        <v>955503.4</v>
      </c>
      <c r="E209" s="21">
        <v>955375.8</v>
      </c>
      <c r="F209" s="21">
        <v>955375.8</v>
      </c>
    </row>
    <row r="210" spans="1:6" s="1" customFormat="1" ht="46.8" x14ac:dyDescent="0.3">
      <c r="A210" s="24" t="s">
        <v>330</v>
      </c>
      <c r="B210" s="11" t="s">
        <v>30</v>
      </c>
      <c r="C210" s="12" t="s">
        <v>329</v>
      </c>
      <c r="D210" s="34">
        <v>1239201.6000000001</v>
      </c>
      <c r="E210" s="21">
        <v>1307577.6000000001</v>
      </c>
      <c r="F210" s="21">
        <v>1404398.4</v>
      </c>
    </row>
    <row r="211" spans="1:6" s="1" customFormat="1" ht="31.2" x14ac:dyDescent="0.3">
      <c r="A211" s="27" t="s">
        <v>503</v>
      </c>
      <c r="B211" s="11" t="s">
        <v>30</v>
      </c>
      <c r="C211" s="12" t="s">
        <v>502</v>
      </c>
      <c r="D211" s="34">
        <v>2739.9</v>
      </c>
      <c r="E211" s="21"/>
      <c r="F211" s="21"/>
    </row>
    <row r="212" spans="1:6" s="1" customFormat="1" x14ac:dyDescent="0.3">
      <c r="A212" s="4" t="s">
        <v>92</v>
      </c>
      <c r="B212" s="13" t="s">
        <v>37</v>
      </c>
      <c r="C212" s="7"/>
      <c r="D212" s="23">
        <f>SUM(D213:D214)</f>
        <v>740</v>
      </c>
      <c r="E212" s="23">
        <f t="shared" ref="E212:F212" si="8">SUM(E213:E214)</f>
        <v>360</v>
      </c>
      <c r="F212" s="23">
        <f t="shared" si="8"/>
        <v>360</v>
      </c>
    </row>
    <row r="213" spans="1:6" s="1" customFormat="1" ht="109.2" x14ac:dyDescent="0.3">
      <c r="A213" s="5" t="s">
        <v>390</v>
      </c>
      <c r="B213" s="11" t="s">
        <v>37</v>
      </c>
      <c r="C213" s="12" t="s">
        <v>250</v>
      </c>
      <c r="D213" s="21">
        <v>540</v>
      </c>
      <c r="E213" s="30">
        <v>360</v>
      </c>
      <c r="F213" s="21">
        <v>360</v>
      </c>
    </row>
    <row r="214" spans="1:6" s="1" customFormat="1" ht="62.4" x14ac:dyDescent="0.3">
      <c r="A214" s="5" t="s">
        <v>370</v>
      </c>
      <c r="B214" s="11" t="s">
        <v>37</v>
      </c>
      <c r="C214" s="12" t="s">
        <v>368</v>
      </c>
      <c r="D214" s="21">
        <v>200</v>
      </c>
      <c r="E214" s="21"/>
      <c r="F214" s="21"/>
    </row>
    <row r="215" spans="1:6" s="2" customFormat="1" x14ac:dyDescent="0.3">
      <c r="A215" s="4" t="s">
        <v>135</v>
      </c>
      <c r="B215" s="13" t="s">
        <v>134</v>
      </c>
      <c r="C215" s="7"/>
      <c r="D215" s="23">
        <f>SUM(D216:D216)</f>
        <v>0</v>
      </c>
      <c r="E215" s="23">
        <f>SUM(E216:E216)</f>
        <v>11598.1</v>
      </c>
      <c r="F215" s="23">
        <f>SUM(F216:F216)</f>
        <v>23398.5</v>
      </c>
    </row>
    <row r="216" spans="1:6" s="1" customFormat="1" ht="46.8" x14ac:dyDescent="0.3">
      <c r="A216" s="5" t="s">
        <v>414</v>
      </c>
      <c r="B216" s="11" t="s">
        <v>134</v>
      </c>
      <c r="C216" s="12" t="s">
        <v>413</v>
      </c>
      <c r="D216" s="21"/>
      <c r="E216" s="21">
        <v>11598.1</v>
      </c>
      <c r="F216" s="21">
        <v>23398.5</v>
      </c>
    </row>
    <row r="217" spans="1:6" s="1" customFormat="1" x14ac:dyDescent="0.3">
      <c r="A217" s="4" t="s">
        <v>129</v>
      </c>
      <c r="B217" s="13" t="s">
        <v>22</v>
      </c>
      <c r="C217" s="7"/>
      <c r="D217" s="23">
        <f>SUM(D218:D225)</f>
        <v>13570118.099999998</v>
      </c>
      <c r="E217" s="23">
        <f>SUM(E218:E225)</f>
        <v>13582465.199999997</v>
      </c>
      <c r="F217" s="23">
        <f>SUM(F218:F225)</f>
        <v>13587369.4</v>
      </c>
    </row>
    <row r="218" spans="1:6" s="1" customFormat="1" ht="31.2" x14ac:dyDescent="0.3">
      <c r="A218" s="5" t="s">
        <v>172</v>
      </c>
      <c r="B218" s="11" t="s">
        <v>22</v>
      </c>
      <c r="C218" s="12" t="s">
        <v>65</v>
      </c>
      <c r="D218" s="21">
        <v>173.2</v>
      </c>
      <c r="E218" s="21">
        <v>164.5</v>
      </c>
      <c r="F218" s="21">
        <v>152.19999999999999</v>
      </c>
    </row>
    <row r="219" spans="1:6" s="1" customFormat="1" ht="93.6" x14ac:dyDescent="0.3">
      <c r="A219" s="5" t="s">
        <v>371</v>
      </c>
      <c r="B219" s="11" t="s">
        <v>22</v>
      </c>
      <c r="C219" s="12" t="s">
        <v>221</v>
      </c>
      <c r="D219" s="21">
        <v>78</v>
      </c>
      <c r="E219" s="30">
        <v>78</v>
      </c>
      <c r="F219" s="21">
        <v>78</v>
      </c>
    </row>
    <row r="220" spans="1:6" s="1" customFormat="1" ht="202.8" x14ac:dyDescent="0.3">
      <c r="A220" s="5" t="s">
        <v>396</v>
      </c>
      <c r="B220" s="11" t="s">
        <v>22</v>
      </c>
      <c r="C220" s="12" t="s">
        <v>245</v>
      </c>
      <c r="D220" s="21">
        <v>59.8</v>
      </c>
      <c r="E220" s="30">
        <v>73.7</v>
      </c>
      <c r="F220" s="21">
        <v>73.7</v>
      </c>
    </row>
    <row r="221" spans="1:6" s="2" customFormat="1" ht="31.2" x14ac:dyDescent="0.3">
      <c r="A221" s="5" t="s">
        <v>253</v>
      </c>
      <c r="B221" s="11" t="s">
        <v>22</v>
      </c>
      <c r="C221" s="12" t="s">
        <v>252</v>
      </c>
      <c r="D221" s="21">
        <v>13368058.199999999</v>
      </c>
      <c r="E221" s="21">
        <v>13368058.199999999</v>
      </c>
      <c r="F221" s="21">
        <v>13368058.199999999</v>
      </c>
    </row>
    <row r="222" spans="1:6" s="1" customFormat="1" ht="46.8" x14ac:dyDescent="0.3">
      <c r="A222" s="5" t="s">
        <v>255</v>
      </c>
      <c r="B222" s="11" t="s">
        <v>22</v>
      </c>
      <c r="C222" s="12" t="s">
        <v>254</v>
      </c>
      <c r="D222" s="21">
        <v>62198</v>
      </c>
      <c r="E222" s="21">
        <v>68093</v>
      </c>
      <c r="F222" s="21">
        <v>68093</v>
      </c>
    </row>
    <row r="223" spans="1:6" s="1" customFormat="1" ht="46.8" x14ac:dyDescent="0.3">
      <c r="A223" s="5" t="s">
        <v>305</v>
      </c>
      <c r="B223" s="11" t="s">
        <v>22</v>
      </c>
      <c r="C223" s="12" t="s">
        <v>304</v>
      </c>
      <c r="D223" s="21">
        <v>35267.199999999997</v>
      </c>
      <c r="E223" s="21">
        <v>36433.9</v>
      </c>
      <c r="F223" s="21">
        <v>37697.9</v>
      </c>
    </row>
    <row r="224" spans="1:6" s="1" customFormat="1" ht="62.4" x14ac:dyDescent="0.3">
      <c r="A224" s="5" t="s">
        <v>307</v>
      </c>
      <c r="B224" s="11" t="s">
        <v>22</v>
      </c>
      <c r="C224" s="12" t="s">
        <v>306</v>
      </c>
      <c r="D224" s="21">
        <v>2290.6</v>
      </c>
      <c r="E224" s="21">
        <v>332.7</v>
      </c>
      <c r="F224" s="21">
        <v>126.6</v>
      </c>
    </row>
    <row r="225" spans="1:6" s="1" customFormat="1" ht="31.2" x14ac:dyDescent="0.3">
      <c r="A225" s="5" t="s">
        <v>332</v>
      </c>
      <c r="B225" s="11" t="s">
        <v>22</v>
      </c>
      <c r="C225" s="12" t="s">
        <v>331</v>
      </c>
      <c r="D225" s="21">
        <v>101993.1</v>
      </c>
      <c r="E225" s="21">
        <v>109231.2</v>
      </c>
      <c r="F225" s="21">
        <v>113089.8</v>
      </c>
    </row>
    <row r="226" spans="1:6" s="2" customFormat="1" ht="31.2" x14ac:dyDescent="0.3">
      <c r="A226" s="4" t="s">
        <v>467</v>
      </c>
      <c r="B226" s="13" t="s">
        <v>173</v>
      </c>
      <c r="C226" s="7"/>
      <c r="D226" s="23">
        <f>SUM(D227:D232)</f>
        <v>253741.4</v>
      </c>
      <c r="E226" s="23">
        <f t="shared" ref="E226:F226" si="9">SUM(E227:E232)</f>
        <v>381824.9</v>
      </c>
      <c r="F226" s="23">
        <f t="shared" si="9"/>
        <v>231089.6</v>
      </c>
    </row>
    <row r="227" spans="1:6" s="1" customFormat="1" ht="55.2" x14ac:dyDescent="0.3">
      <c r="A227" s="28" t="s">
        <v>14</v>
      </c>
      <c r="B227" s="11" t="s">
        <v>173</v>
      </c>
      <c r="C227" s="12" t="s">
        <v>55</v>
      </c>
      <c r="D227" s="21">
        <v>55088</v>
      </c>
      <c r="E227" s="21">
        <v>55088</v>
      </c>
      <c r="F227" s="21">
        <v>55088</v>
      </c>
    </row>
    <row r="228" spans="1:6" s="1" customFormat="1" ht="82.8" x14ac:dyDescent="0.3">
      <c r="A228" s="28" t="s">
        <v>390</v>
      </c>
      <c r="B228" s="11" t="s">
        <v>173</v>
      </c>
      <c r="C228" s="12" t="s">
        <v>250</v>
      </c>
      <c r="D228" s="21">
        <v>80</v>
      </c>
      <c r="E228" s="30">
        <v>80</v>
      </c>
      <c r="F228" s="21">
        <v>80</v>
      </c>
    </row>
    <row r="229" spans="1:6" s="1" customFormat="1" ht="96.6" x14ac:dyDescent="0.3">
      <c r="A229" s="28" t="s">
        <v>395</v>
      </c>
      <c r="B229" s="11" t="s">
        <v>173</v>
      </c>
      <c r="C229" s="12" t="s">
        <v>244</v>
      </c>
      <c r="D229" s="21">
        <v>110</v>
      </c>
      <c r="E229" s="30">
        <v>110</v>
      </c>
      <c r="F229" s="21">
        <v>110</v>
      </c>
    </row>
    <row r="230" spans="1:6" s="1" customFormat="1" ht="78" x14ac:dyDescent="0.3">
      <c r="A230" s="27" t="s">
        <v>489</v>
      </c>
      <c r="B230" s="11" t="s">
        <v>173</v>
      </c>
      <c r="C230" s="12" t="s">
        <v>297</v>
      </c>
      <c r="D230" s="21">
        <v>182440</v>
      </c>
      <c r="E230" s="30">
        <v>310535</v>
      </c>
      <c r="F230" s="21">
        <v>159811.6</v>
      </c>
    </row>
    <row r="231" spans="1:6" s="1" customFormat="1" ht="55.2" x14ac:dyDescent="0.3">
      <c r="A231" s="28" t="s">
        <v>341</v>
      </c>
      <c r="B231" s="11" t="s">
        <v>173</v>
      </c>
      <c r="C231" s="12" t="s">
        <v>340</v>
      </c>
      <c r="D231" s="21"/>
      <c r="E231" s="21"/>
      <c r="F231" s="21">
        <v>16000</v>
      </c>
    </row>
    <row r="232" spans="1:6" s="1" customFormat="1" ht="62.4" x14ac:dyDescent="0.3">
      <c r="A232" s="27" t="s">
        <v>500</v>
      </c>
      <c r="B232" s="11" t="s">
        <v>173</v>
      </c>
      <c r="C232" s="12" t="s">
        <v>499</v>
      </c>
      <c r="D232" s="21">
        <v>16023.4</v>
      </c>
      <c r="E232" s="21">
        <v>16011.9</v>
      </c>
      <c r="F232" s="21"/>
    </row>
    <row r="233" spans="1:6" s="1" customFormat="1" ht="46.8" x14ac:dyDescent="0.3">
      <c r="A233" s="4" t="s">
        <v>93</v>
      </c>
      <c r="B233" s="13" t="s">
        <v>18</v>
      </c>
      <c r="C233" s="7"/>
      <c r="D233" s="23">
        <f>SUM(D234:D240)</f>
        <v>27700.2</v>
      </c>
      <c r="E233" s="23">
        <f>SUM(E234:E240)</f>
        <v>27703.7</v>
      </c>
      <c r="F233" s="23">
        <f>SUM(F234:F240)</f>
        <v>27679.200000000001</v>
      </c>
    </row>
    <row r="234" spans="1:6" s="1" customFormat="1" ht="171.6" x14ac:dyDescent="0.3">
      <c r="A234" s="5" t="s">
        <v>110</v>
      </c>
      <c r="B234" s="11" t="s">
        <v>18</v>
      </c>
      <c r="C234" s="12" t="s">
        <v>95</v>
      </c>
      <c r="D234" s="21">
        <v>21100</v>
      </c>
      <c r="E234" s="21">
        <v>21100</v>
      </c>
      <c r="F234" s="21">
        <v>21100</v>
      </c>
    </row>
    <row r="235" spans="1:6" s="1" customFormat="1" ht="109.2" x14ac:dyDescent="0.3">
      <c r="A235" s="5" t="s">
        <v>19</v>
      </c>
      <c r="B235" s="11" t="s">
        <v>18</v>
      </c>
      <c r="C235" s="12" t="s">
        <v>58</v>
      </c>
      <c r="D235" s="21">
        <v>1.6</v>
      </c>
      <c r="E235" s="21">
        <v>1.6</v>
      </c>
      <c r="F235" s="21">
        <v>1.6</v>
      </c>
    </row>
    <row r="236" spans="1:6" s="1" customFormat="1" ht="78" x14ac:dyDescent="0.3">
      <c r="A236" s="5" t="s">
        <v>398</v>
      </c>
      <c r="B236" s="11" t="s">
        <v>18</v>
      </c>
      <c r="C236" s="12" t="s">
        <v>397</v>
      </c>
      <c r="D236" s="21">
        <v>183.5</v>
      </c>
      <c r="E236" s="21">
        <v>187</v>
      </c>
      <c r="F236" s="21">
        <v>162.5</v>
      </c>
    </row>
    <row r="237" spans="1:6" s="1" customFormat="1" ht="46.8" x14ac:dyDescent="0.3">
      <c r="A237" s="5" t="s">
        <v>85</v>
      </c>
      <c r="B237" s="11" t="s">
        <v>18</v>
      </c>
      <c r="C237" s="12" t="s">
        <v>86</v>
      </c>
      <c r="D237" s="21">
        <v>6300</v>
      </c>
      <c r="E237" s="21">
        <v>6300</v>
      </c>
      <c r="F237" s="21">
        <v>6300</v>
      </c>
    </row>
    <row r="238" spans="1:6" s="1" customFormat="1" ht="93.6" x14ac:dyDescent="0.3">
      <c r="A238" s="5" t="s">
        <v>389</v>
      </c>
      <c r="B238" s="11" t="s">
        <v>18</v>
      </c>
      <c r="C238" s="12" t="s">
        <v>246</v>
      </c>
      <c r="D238" s="21">
        <v>39.200000000000003</v>
      </c>
      <c r="E238" s="30">
        <v>39.200000000000003</v>
      </c>
      <c r="F238" s="21">
        <v>39.200000000000003</v>
      </c>
    </row>
    <row r="239" spans="1:6" s="1" customFormat="1" ht="93.6" x14ac:dyDescent="0.3">
      <c r="A239" s="5" t="s">
        <v>399</v>
      </c>
      <c r="B239" s="11" t="s">
        <v>18</v>
      </c>
      <c r="C239" s="12" t="s">
        <v>247</v>
      </c>
      <c r="D239" s="21">
        <v>8.9</v>
      </c>
      <c r="E239" s="30">
        <v>8.9</v>
      </c>
      <c r="F239" s="21">
        <v>8.9</v>
      </c>
    </row>
    <row r="240" spans="1:6" s="1" customFormat="1" ht="93.6" x14ac:dyDescent="0.3">
      <c r="A240" s="5" t="s">
        <v>400</v>
      </c>
      <c r="B240" s="11" t="s">
        <v>18</v>
      </c>
      <c r="C240" s="12" t="s">
        <v>248</v>
      </c>
      <c r="D240" s="21">
        <v>67</v>
      </c>
      <c r="E240" s="30">
        <v>67</v>
      </c>
      <c r="F240" s="21">
        <v>67</v>
      </c>
    </row>
    <row r="241" spans="1:6" s="1" customFormat="1" x14ac:dyDescent="0.3">
      <c r="A241" s="4" t="s">
        <v>130</v>
      </c>
      <c r="B241" s="13" t="s">
        <v>20</v>
      </c>
      <c r="C241" s="7"/>
      <c r="D241" s="23">
        <f>SUM(D242:D248)</f>
        <v>4708.1000000000004</v>
      </c>
      <c r="E241" s="23">
        <f>SUM(E242:E248)</f>
        <v>5733.1</v>
      </c>
      <c r="F241" s="23">
        <f>SUM(F242:F248)</f>
        <v>7759.3</v>
      </c>
    </row>
    <row r="242" spans="1:6" s="1" customFormat="1" ht="93.6" x14ac:dyDescent="0.3">
      <c r="A242" s="5" t="s">
        <v>111</v>
      </c>
      <c r="B242" s="11" t="s">
        <v>20</v>
      </c>
      <c r="C242" s="12" t="s">
        <v>59</v>
      </c>
      <c r="D242" s="21">
        <v>1664.3</v>
      </c>
      <c r="E242" s="21">
        <v>2912.4</v>
      </c>
      <c r="F242" s="21">
        <v>5096.8</v>
      </c>
    </row>
    <row r="243" spans="1:6" s="1" customFormat="1" ht="109.2" x14ac:dyDescent="0.3">
      <c r="A243" s="5" t="s">
        <v>402</v>
      </c>
      <c r="B243" s="11" t="s">
        <v>20</v>
      </c>
      <c r="C243" s="12" t="s">
        <v>401</v>
      </c>
      <c r="D243" s="21">
        <v>7.9</v>
      </c>
      <c r="E243" s="21">
        <v>7.9</v>
      </c>
      <c r="F243" s="21">
        <v>7.9</v>
      </c>
    </row>
    <row r="244" spans="1:6" s="1" customFormat="1" ht="62.4" x14ac:dyDescent="0.3">
      <c r="A244" s="5" t="s">
        <v>174</v>
      </c>
      <c r="B244" s="11" t="s">
        <v>20</v>
      </c>
      <c r="C244" s="12" t="s">
        <v>80</v>
      </c>
      <c r="D244" s="21">
        <v>170</v>
      </c>
      <c r="E244" s="21">
        <v>144.5</v>
      </c>
      <c r="F244" s="21">
        <v>122.8</v>
      </c>
    </row>
    <row r="245" spans="1:6" s="1" customFormat="1" ht="31.2" x14ac:dyDescent="0.3">
      <c r="A245" s="5" t="s">
        <v>31</v>
      </c>
      <c r="B245" s="11" t="s">
        <v>20</v>
      </c>
      <c r="C245" s="12" t="s">
        <v>81</v>
      </c>
      <c r="D245" s="21">
        <v>252</v>
      </c>
      <c r="E245" s="30">
        <v>211.7</v>
      </c>
      <c r="F245" s="21">
        <v>177.8</v>
      </c>
    </row>
    <row r="246" spans="1:6" s="1" customFormat="1" ht="46.8" x14ac:dyDescent="0.3">
      <c r="A246" s="5" t="s">
        <v>85</v>
      </c>
      <c r="B246" s="11" t="s">
        <v>20</v>
      </c>
      <c r="C246" s="12" t="s">
        <v>86</v>
      </c>
      <c r="D246" s="21">
        <v>1044</v>
      </c>
      <c r="E246" s="21">
        <v>1036</v>
      </c>
      <c r="F246" s="21">
        <v>1068</v>
      </c>
    </row>
    <row r="247" spans="1:6" s="1" customFormat="1" ht="62.4" x14ac:dyDescent="0.3">
      <c r="A247" s="5" t="s">
        <v>227</v>
      </c>
      <c r="B247" s="11" t="s">
        <v>20</v>
      </c>
      <c r="C247" s="12" t="s">
        <v>226</v>
      </c>
      <c r="D247" s="21">
        <v>113.9</v>
      </c>
      <c r="E247" s="30">
        <v>95.6</v>
      </c>
      <c r="F247" s="30">
        <v>80.3</v>
      </c>
    </row>
    <row r="248" spans="1:6" s="1" customFormat="1" ht="62.4" x14ac:dyDescent="0.3">
      <c r="A248" s="5" t="s">
        <v>249</v>
      </c>
      <c r="B248" s="11" t="s">
        <v>20</v>
      </c>
      <c r="C248" s="12" t="s">
        <v>470</v>
      </c>
      <c r="D248" s="21">
        <v>1456</v>
      </c>
      <c r="E248" s="21">
        <v>1325</v>
      </c>
      <c r="F248" s="21">
        <v>1205.7</v>
      </c>
    </row>
    <row r="249" spans="1:6" s="2" customFormat="1" x14ac:dyDescent="0.3">
      <c r="A249" s="4" t="s">
        <v>119</v>
      </c>
      <c r="B249" s="13" t="s">
        <v>118</v>
      </c>
      <c r="C249" s="7"/>
      <c r="D249" s="23">
        <f>SUM(D250:D252)</f>
        <v>5160</v>
      </c>
      <c r="E249" s="23">
        <f t="shared" ref="E249:F249" si="10">SUM(E250:E252)</f>
        <v>5160</v>
      </c>
      <c r="F249" s="23">
        <f t="shared" si="10"/>
        <v>5160</v>
      </c>
    </row>
    <row r="250" spans="1:6" s="1" customFormat="1" ht="93.6" x14ac:dyDescent="0.3">
      <c r="A250" s="5" t="s">
        <v>371</v>
      </c>
      <c r="B250" s="11" t="s">
        <v>118</v>
      </c>
      <c r="C250" s="12" t="s">
        <v>221</v>
      </c>
      <c r="D250" s="21">
        <v>490</v>
      </c>
      <c r="E250" s="30">
        <v>490</v>
      </c>
      <c r="F250" s="21">
        <v>490</v>
      </c>
    </row>
    <row r="251" spans="1:6" s="1" customFormat="1" ht="93.6" x14ac:dyDescent="0.3">
      <c r="A251" s="5" t="s">
        <v>389</v>
      </c>
      <c r="B251" s="11" t="s">
        <v>118</v>
      </c>
      <c r="C251" s="12" t="s">
        <v>246</v>
      </c>
      <c r="D251" s="21">
        <v>220</v>
      </c>
      <c r="E251" s="30">
        <v>220</v>
      </c>
      <c r="F251" s="21">
        <v>220</v>
      </c>
    </row>
    <row r="252" spans="1:6" s="1" customFormat="1" ht="109.2" x14ac:dyDescent="0.3">
      <c r="A252" s="5" t="s">
        <v>390</v>
      </c>
      <c r="B252" s="11" t="s">
        <v>118</v>
      </c>
      <c r="C252" s="12" t="s">
        <v>250</v>
      </c>
      <c r="D252" s="21">
        <v>4450</v>
      </c>
      <c r="E252" s="30">
        <v>4450</v>
      </c>
      <c r="F252" s="21">
        <v>4450</v>
      </c>
    </row>
    <row r="253" spans="1:6" s="1" customFormat="1" x14ac:dyDescent="0.3">
      <c r="A253" s="4" t="s">
        <v>518</v>
      </c>
      <c r="B253" s="13" t="s">
        <v>13</v>
      </c>
      <c r="C253" s="7"/>
      <c r="D253" s="23">
        <f>SUM(D254:D264)</f>
        <v>84077.900000000009</v>
      </c>
      <c r="E253" s="23">
        <f t="shared" ref="E253:F253" si="11">SUM(E254:E264)</f>
        <v>87174.5</v>
      </c>
      <c r="F253" s="23">
        <f t="shared" si="11"/>
        <v>90913.400000000009</v>
      </c>
    </row>
    <row r="254" spans="1:6" s="1" customFormat="1" ht="62.4" x14ac:dyDescent="0.3">
      <c r="A254" s="5" t="s">
        <v>21</v>
      </c>
      <c r="B254" s="11" t="s">
        <v>13</v>
      </c>
      <c r="C254" s="12" t="s">
        <v>64</v>
      </c>
      <c r="D254" s="21">
        <v>42614.3</v>
      </c>
      <c r="E254" s="21">
        <v>44617.2</v>
      </c>
      <c r="F254" s="21">
        <v>46714.2</v>
      </c>
    </row>
    <row r="255" spans="1:6" s="1" customFormat="1" ht="78" x14ac:dyDescent="0.3">
      <c r="A255" s="5" t="s">
        <v>112</v>
      </c>
      <c r="B255" s="11" t="s">
        <v>13</v>
      </c>
      <c r="C255" s="12" t="s">
        <v>66</v>
      </c>
      <c r="D255" s="21">
        <v>8900</v>
      </c>
      <c r="E255" s="21">
        <v>8900</v>
      </c>
      <c r="F255" s="21">
        <v>8900</v>
      </c>
    </row>
    <row r="256" spans="1:6" s="1" customFormat="1" ht="62.4" x14ac:dyDescent="0.3">
      <c r="A256" s="5" t="s">
        <v>175</v>
      </c>
      <c r="B256" s="11" t="s">
        <v>13</v>
      </c>
      <c r="C256" s="12" t="s">
        <v>67</v>
      </c>
      <c r="D256" s="21">
        <v>22.9</v>
      </c>
      <c r="E256" s="21">
        <v>22.9</v>
      </c>
      <c r="F256" s="21">
        <v>22.9</v>
      </c>
    </row>
    <row r="257" spans="1:6" s="1" customFormat="1" ht="78" x14ac:dyDescent="0.3">
      <c r="A257" s="5" t="s">
        <v>103</v>
      </c>
      <c r="B257" s="11" t="s">
        <v>13</v>
      </c>
      <c r="C257" s="12" t="s">
        <v>68</v>
      </c>
      <c r="D257" s="21">
        <v>3105.3</v>
      </c>
      <c r="E257" s="21">
        <v>3238.8</v>
      </c>
      <c r="F257" s="21">
        <v>3378.1</v>
      </c>
    </row>
    <row r="258" spans="1:6" s="1" customFormat="1" ht="31.2" x14ac:dyDescent="0.3">
      <c r="A258" s="5" t="s">
        <v>23</v>
      </c>
      <c r="B258" s="11" t="s">
        <v>13</v>
      </c>
      <c r="C258" s="12" t="s">
        <v>69</v>
      </c>
      <c r="D258" s="21">
        <v>4431.2</v>
      </c>
      <c r="E258" s="21">
        <v>4621.7</v>
      </c>
      <c r="F258" s="21">
        <v>4820.3999999999996</v>
      </c>
    </row>
    <row r="259" spans="1:6" s="1" customFormat="1" ht="46.8" x14ac:dyDescent="0.3">
      <c r="A259" s="5" t="s">
        <v>24</v>
      </c>
      <c r="B259" s="11" t="s">
        <v>13</v>
      </c>
      <c r="C259" s="12" t="s">
        <v>70</v>
      </c>
      <c r="D259" s="21">
        <v>12889.8</v>
      </c>
      <c r="E259" s="21">
        <v>11730.3</v>
      </c>
      <c r="F259" s="21">
        <v>12281.7</v>
      </c>
    </row>
    <row r="260" spans="1:6" s="1" customFormat="1" ht="46.8" x14ac:dyDescent="0.3">
      <c r="A260" s="5" t="s">
        <v>469</v>
      </c>
      <c r="B260" s="11" t="s">
        <v>13</v>
      </c>
      <c r="C260" s="12" t="s">
        <v>468</v>
      </c>
      <c r="D260" s="21">
        <v>3902</v>
      </c>
      <c r="E260" s="21">
        <v>3902</v>
      </c>
      <c r="F260" s="21">
        <v>3902</v>
      </c>
    </row>
    <row r="261" spans="1:6" s="1" customFormat="1" ht="62.4" x14ac:dyDescent="0.3">
      <c r="A261" s="5" t="s">
        <v>217</v>
      </c>
      <c r="B261" s="11" t="s">
        <v>13</v>
      </c>
      <c r="C261" s="12" t="s">
        <v>216</v>
      </c>
      <c r="D261" s="21">
        <v>8</v>
      </c>
      <c r="E261" s="21">
        <v>8</v>
      </c>
      <c r="F261" s="21">
        <v>8</v>
      </c>
    </row>
    <row r="262" spans="1:6" s="1" customFormat="1" ht="78" x14ac:dyDescent="0.3">
      <c r="A262" s="5" t="s">
        <v>219</v>
      </c>
      <c r="B262" s="11" t="s">
        <v>13</v>
      </c>
      <c r="C262" s="12" t="s">
        <v>218</v>
      </c>
      <c r="D262" s="21">
        <v>3.8</v>
      </c>
      <c r="E262" s="21">
        <v>3.8</v>
      </c>
      <c r="F262" s="21">
        <v>3.8</v>
      </c>
    </row>
    <row r="263" spans="1:6" s="1" customFormat="1" ht="62.4" x14ac:dyDescent="0.3">
      <c r="A263" s="5" t="s">
        <v>227</v>
      </c>
      <c r="B263" s="11" t="s">
        <v>13</v>
      </c>
      <c r="C263" s="12" t="s">
        <v>226</v>
      </c>
      <c r="D263" s="21">
        <v>385</v>
      </c>
      <c r="E263" s="21">
        <v>385</v>
      </c>
      <c r="F263" s="21">
        <v>385</v>
      </c>
    </row>
    <row r="264" spans="1:6" s="1" customFormat="1" ht="31.2" x14ac:dyDescent="0.3">
      <c r="A264" s="5" t="s">
        <v>428</v>
      </c>
      <c r="B264" s="11" t="s">
        <v>13</v>
      </c>
      <c r="C264" s="12" t="s">
        <v>427</v>
      </c>
      <c r="D264" s="21">
        <v>7815.6</v>
      </c>
      <c r="E264" s="21">
        <v>9744.7999999999993</v>
      </c>
      <c r="F264" s="21">
        <v>10497.3</v>
      </c>
    </row>
    <row r="265" spans="1:6" s="1" customFormat="1" ht="31.2" x14ac:dyDescent="0.3">
      <c r="A265" s="4" t="s">
        <v>131</v>
      </c>
      <c r="B265" s="13" t="s">
        <v>113</v>
      </c>
      <c r="C265" s="7"/>
      <c r="D265" s="23">
        <f>SUM(D266:D267)</f>
        <v>18.100000000000001</v>
      </c>
      <c r="E265" s="23">
        <f>SUM(E266:E267)</f>
        <v>14.1</v>
      </c>
      <c r="F265" s="23">
        <f>SUM(F266:F267)</f>
        <v>13.4</v>
      </c>
    </row>
    <row r="266" spans="1:6" s="1" customFormat="1" ht="31.2" x14ac:dyDescent="0.3">
      <c r="A266" s="5" t="s">
        <v>36</v>
      </c>
      <c r="B266" s="11" t="s">
        <v>113</v>
      </c>
      <c r="C266" s="12" t="s">
        <v>83</v>
      </c>
      <c r="D266" s="21">
        <v>17.100000000000001</v>
      </c>
      <c r="E266" s="21">
        <v>13.1</v>
      </c>
      <c r="F266" s="21">
        <v>12.4</v>
      </c>
    </row>
    <row r="267" spans="1:6" s="1" customFormat="1" ht="78" x14ac:dyDescent="0.3">
      <c r="A267" s="5" t="s">
        <v>219</v>
      </c>
      <c r="B267" s="11" t="s">
        <v>113</v>
      </c>
      <c r="C267" s="12" t="s">
        <v>218</v>
      </c>
      <c r="D267" s="21">
        <v>1</v>
      </c>
      <c r="E267" s="21">
        <v>1</v>
      </c>
      <c r="F267" s="21">
        <v>1</v>
      </c>
    </row>
    <row r="268" spans="1:6" s="1" customFormat="1" x14ac:dyDescent="0.3">
      <c r="A268" s="4" t="s">
        <v>519</v>
      </c>
      <c r="B268" s="13" t="s">
        <v>32</v>
      </c>
      <c r="C268" s="7"/>
      <c r="D268" s="23">
        <f>SUM(D269:D284)</f>
        <v>29924.400000000001</v>
      </c>
      <c r="E268" s="23">
        <f t="shared" ref="E268:F268" si="12">SUM(E269:E284)</f>
        <v>29606.9</v>
      </c>
      <c r="F268" s="23">
        <f t="shared" si="12"/>
        <v>29385.5</v>
      </c>
    </row>
    <row r="269" spans="1:6" s="1" customFormat="1" ht="78" x14ac:dyDescent="0.3">
      <c r="A269" s="5" t="s">
        <v>103</v>
      </c>
      <c r="B269" s="11" t="s">
        <v>32</v>
      </c>
      <c r="C269" s="12" t="s">
        <v>68</v>
      </c>
      <c r="D269" s="21">
        <v>69.400000000000006</v>
      </c>
      <c r="E269" s="21">
        <v>69.400000000000006</v>
      </c>
      <c r="F269" s="21">
        <v>69.400000000000006</v>
      </c>
    </row>
    <row r="270" spans="1:6" s="1" customFormat="1" ht="31.2" x14ac:dyDescent="0.3">
      <c r="A270" s="5" t="s">
        <v>33</v>
      </c>
      <c r="B270" s="11" t="s">
        <v>32</v>
      </c>
      <c r="C270" s="12" t="s">
        <v>82</v>
      </c>
      <c r="D270" s="21">
        <v>2662</v>
      </c>
      <c r="E270" s="21">
        <v>2774</v>
      </c>
      <c r="F270" s="21">
        <v>2882.2</v>
      </c>
    </row>
    <row r="271" spans="1:6" s="1" customFormat="1" ht="31.2" x14ac:dyDescent="0.3">
      <c r="A271" s="5" t="s">
        <v>36</v>
      </c>
      <c r="B271" s="11" t="s">
        <v>32</v>
      </c>
      <c r="C271" s="12" t="s">
        <v>83</v>
      </c>
      <c r="D271" s="21">
        <v>968.6</v>
      </c>
      <c r="E271" s="21">
        <v>968.6</v>
      </c>
      <c r="F271" s="21">
        <v>968.6</v>
      </c>
    </row>
    <row r="272" spans="1:6" s="1" customFormat="1" ht="93.6" x14ac:dyDescent="0.3">
      <c r="A272" s="5" t="s">
        <v>106</v>
      </c>
      <c r="B272" s="11" t="s">
        <v>32</v>
      </c>
      <c r="C272" s="12" t="s">
        <v>84</v>
      </c>
      <c r="D272" s="30">
        <v>123.8</v>
      </c>
      <c r="E272" s="30">
        <v>123.8</v>
      </c>
      <c r="F272" s="30">
        <v>123.8</v>
      </c>
    </row>
    <row r="273" spans="1:6" s="1" customFormat="1" ht="78" x14ac:dyDescent="0.3">
      <c r="A273" s="5" t="s">
        <v>372</v>
      </c>
      <c r="B273" s="11" t="s">
        <v>32</v>
      </c>
      <c r="C273" s="12" t="s">
        <v>229</v>
      </c>
      <c r="D273" s="21">
        <v>330.5</v>
      </c>
      <c r="E273" s="30">
        <v>306.7</v>
      </c>
      <c r="F273" s="21">
        <v>284.39999999999998</v>
      </c>
    </row>
    <row r="274" spans="1:6" s="1" customFormat="1" ht="93.6" x14ac:dyDescent="0.3">
      <c r="A274" s="5" t="s">
        <v>373</v>
      </c>
      <c r="B274" s="11" t="s">
        <v>32</v>
      </c>
      <c r="C274" s="12" t="s">
        <v>230</v>
      </c>
      <c r="D274" s="21">
        <v>358.9</v>
      </c>
      <c r="E274" s="30">
        <v>326.7</v>
      </c>
      <c r="F274" s="30">
        <v>312.10000000000002</v>
      </c>
    </row>
    <row r="275" spans="1:6" s="1" customFormat="1" ht="78" x14ac:dyDescent="0.3">
      <c r="A275" s="5" t="s">
        <v>374</v>
      </c>
      <c r="B275" s="11" t="s">
        <v>32</v>
      </c>
      <c r="C275" s="12" t="s">
        <v>231</v>
      </c>
      <c r="D275" s="21">
        <v>61.9</v>
      </c>
      <c r="E275" s="30">
        <v>50</v>
      </c>
      <c r="F275" s="21">
        <v>43.8</v>
      </c>
    </row>
    <row r="276" spans="1:6" s="1" customFormat="1" ht="78" x14ac:dyDescent="0.3">
      <c r="A276" s="5" t="s">
        <v>378</v>
      </c>
      <c r="B276" s="11" t="s">
        <v>32</v>
      </c>
      <c r="C276" s="12" t="s">
        <v>235</v>
      </c>
      <c r="D276" s="30">
        <v>0.2</v>
      </c>
      <c r="E276" s="30">
        <v>0.3</v>
      </c>
      <c r="F276" s="30">
        <v>0.2</v>
      </c>
    </row>
    <row r="277" spans="1:6" s="1" customFormat="1" ht="78" x14ac:dyDescent="0.3">
      <c r="A277" s="5" t="s">
        <v>369</v>
      </c>
      <c r="B277" s="11" t="s">
        <v>32</v>
      </c>
      <c r="C277" s="12" t="s">
        <v>236</v>
      </c>
      <c r="D277" s="21">
        <v>1487.6</v>
      </c>
      <c r="E277" s="30">
        <v>1319.2</v>
      </c>
      <c r="F277" s="21">
        <v>1227.9000000000001</v>
      </c>
    </row>
    <row r="278" spans="1:6" s="1" customFormat="1" ht="78" x14ac:dyDescent="0.3">
      <c r="A278" s="5" t="s">
        <v>384</v>
      </c>
      <c r="B278" s="11" t="s">
        <v>32</v>
      </c>
      <c r="C278" s="12" t="s">
        <v>242</v>
      </c>
      <c r="D278" s="21">
        <v>29.7</v>
      </c>
      <c r="E278" s="30">
        <v>34.299999999999997</v>
      </c>
      <c r="F278" s="21">
        <v>21.8</v>
      </c>
    </row>
    <row r="279" spans="1:6" s="1" customFormat="1" ht="78" x14ac:dyDescent="0.3">
      <c r="A279" s="5" t="s">
        <v>385</v>
      </c>
      <c r="B279" s="11" t="s">
        <v>32</v>
      </c>
      <c r="C279" s="12" t="s">
        <v>243</v>
      </c>
      <c r="D279" s="21">
        <v>477.6</v>
      </c>
      <c r="E279" s="30">
        <v>429.7</v>
      </c>
      <c r="F279" s="21">
        <v>397.1</v>
      </c>
    </row>
    <row r="280" spans="1:6" s="1" customFormat="1" ht="62.4" x14ac:dyDescent="0.3">
      <c r="A280" s="5" t="s">
        <v>217</v>
      </c>
      <c r="B280" s="11" t="s">
        <v>32</v>
      </c>
      <c r="C280" s="12" t="s">
        <v>216</v>
      </c>
      <c r="D280" s="21">
        <v>1434.8</v>
      </c>
      <c r="E280" s="21">
        <v>1434.8</v>
      </c>
      <c r="F280" s="21">
        <v>1434.8</v>
      </c>
    </row>
    <row r="281" spans="1:6" s="1" customFormat="1" ht="62.4" x14ac:dyDescent="0.3">
      <c r="A281" s="5" t="s">
        <v>370</v>
      </c>
      <c r="B281" s="11" t="s">
        <v>32</v>
      </c>
      <c r="C281" s="12" t="s">
        <v>368</v>
      </c>
      <c r="D281" s="21">
        <v>1055</v>
      </c>
      <c r="E281" s="21">
        <v>905</v>
      </c>
      <c r="F281" s="21">
        <v>755</v>
      </c>
    </row>
    <row r="282" spans="1:6" s="1" customFormat="1" ht="46.8" x14ac:dyDescent="0.3">
      <c r="A282" s="5" t="s">
        <v>155</v>
      </c>
      <c r="B282" s="11" t="s">
        <v>32</v>
      </c>
      <c r="C282" s="12" t="s">
        <v>177</v>
      </c>
      <c r="D282" s="21">
        <v>629.4</v>
      </c>
      <c r="E282" s="21">
        <v>629.4</v>
      </c>
      <c r="F282" s="21">
        <v>629.4</v>
      </c>
    </row>
    <row r="283" spans="1:6" s="2" customFormat="1" ht="46.8" x14ac:dyDescent="0.3">
      <c r="A283" s="5" t="s">
        <v>176</v>
      </c>
      <c r="B283" s="11" t="s">
        <v>32</v>
      </c>
      <c r="C283" s="12" t="s">
        <v>178</v>
      </c>
      <c r="D283" s="21">
        <v>14800</v>
      </c>
      <c r="E283" s="21">
        <v>14800</v>
      </c>
      <c r="F283" s="21">
        <v>14800</v>
      </c>
    </row>
    <row r="284" spans="1:6" s="2" customFormat="1" ht="62.4" x14ac:dyDescent="0.3">
      <c r="A284" s="27" t="s">
        <v>496</v>
      </c>
      <c r="B284" s="11" t="s">
        <v>32</v>
      </c>
      <c r="C284" s="12" t="s">
        <v>179</v>
      </c>
      <c r="D284" s="21">
        <v>5435</v>
      </c>
      <c r="E284" s="21">
        <v>5435</v>
      </c>
      <c r="F284" s="21">
        <v>5435</v>
      </c>
    </row>
    <row r="285" spans="1:6" s="2" customFormat="1" ht="31.2" x14ac:dyDescent="0.3">
      <c r="A285" s="4" t="s">
        <v>141</v>
      </c>
      <c r="B285" s="13" t="s">
        <v>136</v>
      </c>
      <c r="C285" s="7"/>
      <c r="D285" s="23">
        <f>SUM(D286:D296)</f>
        <v>1356844.2000000002</v>
      </c>
      <c r="E285" s="23">
        <f>SUM(E286:E296)</f>
        <v>1418051.6</v>
      </c>
      <c r="F285" s="23">
        <f>SUM(F286:F296)</f>
        <v>954121.1</v>
      </c>
    </row>
    <row r="286" spans="1:6" s="1" customFormat="1" ht="46.8" x14ac:dyDescent="0.3">
      <c r="A286" s="37" t="s">
        <v>479</v>
      </c>
      <c r="B286" s="11" t="s">
        <v>136</v>
      </c>
      <c r="C286" s="12" t="s">
        <v>478</v>
      </c>
      <c r="D286" s="21">
        <v>1816</v>
      </c>
      <c r="E286" s="21"/>
      <c r="F286" s="21">
        <v>389.4</v>
      </c>
    </row>
    <row r="287" spans="1:6" s="1" customFormat="1" ht="46.8" x14ac:dyDescent="0.3">
      <c r="A287" s="38" t="s">
        <v>512</v>
      </c>
      <c r="B287" s="11" t="s">
        <v>136</v>
      </c>
      <c r="C287" s="12" t="s">
        <v>511</v>
      </c>
      <c r="D287" s="21"/>
      <c r="E287" s="21"/>
      <c r="F287" s="21">
        <v>191938.2</v>
      </c>
    </row>
    <row r="288" spans="1:6" s="1" customFormat="1" ht="46.8" x14ac:dyDescent="0.3">
      <c r="A288" s="39" t="s">
        <v>515</v>
      </c>
      <c r="B288" s="11" t="s">
        <v>136</v>
      </c>
      <c r="C288" s="12" t="s">
        <v>514</v>
      </c>
      <c r="D288" s="21"/>
      <c r="E288" s="21"/>
      <c r="F288" s="21">
        <v>11914</v>
      </c>
    </row>
    <row r="289" spans="1:6" s="1" customFormat="1" ht="31.2" x14ac:dyDescent="0.3">
      <c r="A289" s="5" t="s">
        <v>426</v>
      </c>
      <c r="B289" s="11" t="s">
        <v>136</v>
      </c>
      <c r="C289" s="12" t="s">
        <v>425</v>
      </c>
      <c r="D289" s="21">
        <v>45610</v>
      </c>
      <c r="E289" s="21">
        <v>56747</v>
      </c>
      <c r="F289" s="21">
        <v>86337</v>
      </c>
    </row>
    <row r="290" spans="1:6" s="1" customFormat="1" ht="46.8" x14ac:dyDescent="0.3">
      <c r="A290" s="5" t="s">
        <v>286</v>
      </c>
      <c r="B290" s="11" t="s">
        <v>136</v>
      </c>
      <c r="C290" s="12" t="s">
        <v>285</v>
      </c>
      <c r="D290" s="21">
        <v>260316.5</v>
      </c>
      <c r="E290" s="21">
        <v>260169.60000000001</v>
      </c>
      <c r="F290" s="21">
        <v>260316.4</v>
      </c>
    </row>
    <row r="291" spans="1:6" s="1" customFormat="1" ht="46.8" x14ac:dyDescent="0.3">
      <c r="A291" s="5" t="s">
        <v>288</v>
      </c>
      <c r="B291" s="11" t="s">
        <v>136</v>
      </c>
      <c r="C291" s="12" t="s">
        <v>287</v>
      </c>
      <c r="D291" s="21">
        <v>386817.8</v>
      </c>
      <c r="E291" s="21">
        <v>386817.8</v>
      </c>
      <c r="F291" s="21">
        <v>386817.8</v>
      </c>
    </row>
    <row r="292" spans="1:6" s="1" customFormat="1" ht="31.2" x14ac:dyDescent="0.3">
      <c r="A292" s="24" t="s">
        <v>303</v>
      </c>
      <c r="B292" s="11" t="s">
        <v>136</v>
      </c>
      <c r="C292" s="12" t="s">
        <v>302</v>
      </c>
      <c r="D292" s="21">
        <v>14858.4</v>
      </c>
      <c r="E292" s="21">
        <v>17066.8</v>
      </c>
      <c r="F292" s="21">
        <v>16193.7</v>
      </c>
    </row>
    <row r="293" spans="1:6" s="1" customFormat="1" ht="46.8" x14ac:dyDescent="0.3">
      <c r="A293" s="27" t="s">
        <v>493</v>
      </c>
      <c r="B293" s="11" t="s">
        <v>136</v>
      </c>
      <c r="C293" s="12" t="s">
        <v>492</v>
      </c>
      <c r="D293" s="21">
        <v>214.6</v>
      </c>
      <c r="E293" s="21">
        <v>214.6</v>
      </c>
      <c r="F293" s="21">
        <v>214.6</v>
      </c>
    </row>
    <row r="294" spans="1:6" s="1" customFormat="1" ht="62.4" x14ac:dyDescent="0.3">
      <c r="A294" s="27" t="s">
        <v>495</v>
      </c>
      <c r="B294" s="11" t="s">
        <v>136</v>
      </c>
      <c r="C294" s="12" t="s">
        <v>494</v>
      </c>
      <c r="D294" s="21">
        <v>441849.3</v>
      </c>
      <c r="E294" s="21">
        <v>509881.2</v>
      </c>
      <c r="F294" s="21"/>
    </row>
    <row r="295" spans="1:6" s="1" customFormat="1" ht="46.8" x14ac:dyDescent="0.3">
      <c r="A295" s="27" t="s">
        <v>497</v>
      </c>
      <c r="B295" s="11" t="s">
        <v>136</v>
      </c>
      <c r="C295" s="12" t="s">
        <v>498</v>
      </c>
      <c r="D295" s="21">
        <v>167651.6</v>
      </c>
      <c r="E295" s="21">
        <v>167651.6</v>
      </c>
      <c r="F295" s="21"/>
    </row>
    <row r="296" spans="1:6" s="1" customFormat="1" ht="62.4" x14ac:dyDescent="0.3">
      <c r="A296" s="24" t="s">
        <v>343</v>
      </c>
      <c r="B296" s="11" t="s">
        <v>136</v>
      </c>
      <c r="C296" s="12" t="s">
        <v>342</v>
      </c>
      <c r="D296" s="21">
        <v>37710</v>
      </c>
      <c r="E296" s="21">
        <v>19503</v>
      </c>
      <c r="F296" s="21"/>
    </row>
    <row r="297" spans="1:6" s="2" customFormat="1" x14ac:dyDescent="0.3">
      <c r="A297" s="4" t="s">
        <v>284</v>
      </c>
      <c r="B297" s="13" t="s">
        <v>34</v>
      </c>
      <c r="C297" s="17"/>
      <c r="D297" s="23">
        <f>SUM(D298:D304)</f>
        <v>63017.1</v>
      </c>
      <c r="E297" s="23">
        <f>SUM(E298:E304)</f>
        <v>55806.7</v>
      </c>
      <c r="F297" s="23">
        <f>SUM(F298:F304)</f>
        <v>43212.600000000006</v>
      </c>
    </row>
    <row r="298" spans="1:6" s="1" customFormat="1" ht="31.2" x14ac:dyDescent="0.3">
      <c r="A298" s="5" t="s">
        <v>121</v>
      </c>
      <c r="B298" s="11" t="s">
        <v>34</v>
      </c>
      <c r="C298" s="12" t="s">
        <v>120</v>
      </c>
      <c r="D298" s="21">
        <v>20</v>
      </c>
      <c r="E298" s="21">
        <v>20</v>
      </c>
      <c r="F298" s="21">
        <v>20</v>
      </c>
    </row>
    <row r="299" spans="1:6" s="1" customFormat="1" ht="62.4" x14ac:dyDescent="0.3">
      <c r="A299" s="5" t="s">
        <v>370</v>
      </c>
      <c r="B299" s="11" t="s">
        <v>34</v>
      </c>
      <c r="C299" s="12" t="s">
        <v>368</v>
      </c>
      <c r="D299" s="21">
        <v>7</v>
      </c>
      <c r="E299" s="21">
        <v>7</v>
      </c>
      <c r="F299" s="21">
        <v>7</v>
      </c>
    </row>
    <row r="300" spans="1:6" s="1" customFormat="1" ht="62.4" x14ac:dyDescent="0.3">
      <c r="A300" s="5" t="s">
        <v>406</v>
      </c>
      <c r="B300" s="11" t="s">
        <v>34</v>
      </c>
      <c r="C300" s="12" t="s">
        <v>182</v>
      </c>
      <c r="D300" s="21">
        <v>7284.1</v>
      </c>
      <c r="E300" s="21">
        <v>7284.1</v>
      </c>
      <c r="F300" s="21">
        <v>8464.1</v>
      </c>
    </row>
    <row r="301" spans="1:6" s="1" customFormat="1" ht="46.8" x14ac:dyDescent="0.3">
      <c r="A301" s="5" t="s">
        <v>276</v>
      </c>
      <c r="B301" s="11" t="s">
        <v>34</v>
      </c>
      <c r="C301" s="12" t="s">
        <v>183</v>
      </c>
      <c r="D301" s="21">
        <v>14962.1</v>
      </c>
      <c r="E301" s="21">
        <v>14940</v>
      </c>
      <c r="F301" s="21"/>
    </row>
    <row r="302" spans="1:6" s="1" customFormat="1" ht="46.8" x14ac:dyDescent="0.3">
      <c r="A302" s="5" t="s">
        <v>180</v>
      </c>
      <c r="B302" s="11" t="s">
        <v>34</v>
      </c>
      <c r="C302" s="12" t="s">
        <v>184</v>
      </c>
      <c r="D302" s="21">
        <v>7692.9</v>
      </c>
      <c r="E302" s="21">
        <v>8220.1</v>
      </c>
      <c r="F302" s="21">
        <v>9588.2999999999993</v>
      </c>
    </row>
    <row r="303" spans="1:6" s="1" customFormat="1" ht="78" x14ac:dyDescent="0.3">
      <c r="A303" s="5" t="s">
        <v>424</v>
      </c>
      <c r="B303" s="11" t="s">
        <v>34</v>
      </c>
      <c r="C303" s="12" t="s">
        <v>423</v>
      </c>
      <c r="D303" s="21">
        <v>8240.9</v>
      </c>
      <c r="E303" s="21"/>
      <c r="F303" s="21"/>
    </row>
    <row r="304" spans="1:6" s="1" customFormat="1" ht="31.2" x14ac:dyDescent="0.3">
      <c r="A304" s="5" t="s">
        <v>181</v>
      </c>
      <c r="B304" s="11" t="s">
        <v>34</v>
      </c>
      <c r="C304" s="12" t="s">
        <v>185</v>
      </c>
      <c r="D304" s="21">
        <v>24810.1</v>
      </c>
      <c r="E304" s="21">
        <v>25335.5</v>
      </c>
      <c r="F304" s="21">
        <v>25133.200000000001</v>
      </c>
    </row>
    <row r="305" spans="1:6" s="2" customFormat="1" x14ac:dyDescent="0.3">
      <c r="A305" s="4" t="s">
        <v>251</v>
      </c>
      <c r="B305" s="13" t="s">
        <v>149</v>
      </c>
      <c r="C305" s="7"/>
      <c r="D305" s="23">
        <f>SUM(D306:D306)</f>
        <v>4031</v>
      </c>
      <c r="E305" s="23">
        <f>SUM(E306:E306)</f>
        <v>0</v>
      </c>
      <c r="F305" s="23">
        <f>SUM(F306:F306)</f>
        <v>0</v>
      </c>
    </row>
    <row r="306" spans="1:6" s="1" customFormat="1" ht="46.8" x14ac:dyDescent="0.3">
      <c r="A306" s="5" t="s">
        <v>432</v>
      </c>
      <c r="B306" s="11" t="s">
        <v>149</v>
      </c>
      <c r="C306" s="12" t="s">
        <v>431</v>
      </c>
      <c r="D306" s="21">
        <v>4031</v>
      </c>
      <c r="E306" s="21"/>
      <c r="F306" s="21"/>
    </row>
    <row r="307" spans="1:6" s="2" customFormat="1" ht="31.2" x14ac:dyDescent="0.3">
      <c r="A307" s="4" t="s">
        <v>94</v>
      </c>
      <c r="B307" s="13" t="s">
        <v>35</v>
      </c>
      <c r="C307" s="7"/>
      <c r="D307" s="23">
        <f>SUM(D308:D311)</f>
        <v>628484.9</v>
      </c>
      <c r="E307" s="23">
        <f>SUM(E308:E311)</f>
        <v>626678.9</v>
      </c>
      <c r="F307" s="23">
        <f>SUM(F308:F311)</f>
        <v>626772.9</v>
      </c>
    </row>
    <row r="308" spans="1:6" s="1" customFormat="1" ht="31.2" x14ac:dyDescent="0.3">
      <c r="A308" s="5" t="s">
        <v>36</v>
      </c>
      <c r="B308" s="11" t="s">
        <v>35</v>
      </c>
      <c r="C308" s="12" t="s">
        <v>83</v>
      </c>
      <c r="D308" s="21">
        <v>3400</v>
      </c>
      <c r="E308" s="21">
        <v>1500</v>
      </c>
      <c r="F308" s="21">
        <v>1500</v>
      </c>
    </row>
    <row r="309" spans="1:6" s="1" customFormat="1" ht="78" x14ac:dyDescent="0.3">
      <c r="A309" s="5" t="s">
        <v>262</v>
      </c>
      <c r="B309" s="11" t="s">
        <v>35</v>
      </c>
      <c r="C309" s="12" t="s">
        <v>186</v>
      </c>
      <c r="D309" s="21">
        <v>1128</v>
      </c>
      <c r="E309" s="21">
        <v>1222</v>
      </c>
      <c r="F309" s="21">
        <v>1316</v>
      </c>
    </row>
    <row r="310" spans="1:6" s="1" customFormat="1" ht="31.2" x14ac:dyDescent="0.3">
      <c r="A310" s="5" t="s">
        <v>416</v>
      </c>
      <c r="B310" s="11" t="s">
        <v>35</v>
      </c>
      <c r="C310" s="12" t="s">
        <v>415</v>
      </c>
      <c r="D310" s="21">
        <v>4950</v>
      </c>
      <c r="E310" s="21">
        <v>4950</v>
      </c>
      <c r="F310" s="21">
        <v>4950</v>
      </c>
    </row>
    <row r="311" spans="1:6" s="1" customFormat="1" ht="46.8" x14ac:dyDescent="0.3">
      <c r="A311" s="5" t="s">
        <v>87</v>
      </c>
      <c r="B311" s="11" t="s">
        <v>35</v>
      </c>
      <c r="C311" s="12" t="s">
        <v>187</v>
      </c>
      <c r="D311" s="21">
        <v>619006.9</v>
      </c>
      <c r="E311" s="21">
        <v>619006.9</v>
      </c>
      <c r="F311" s="21">
        <v>619006.9</v>
      </c>
    </row>
    <row r="312" spans="1:6" s="2" customFormat="1" x14ac:dyDescent="0.3">
      <c r="A312" s="7" t="s">
        <v>88</v>
      </c>
      <c r="B312" s="13"/>
      <c r="C312" s="14"/>
      <c r="D312" s="23">
        <f>D7+D13+D15+D30+D32+D34+D64+D66+D73+D76+D78+D88+D112+D126+D147+D151+D162+D181+D195+D212+D215+D217+D226+D233+D241+D249+D253+D265+D268+D285+D297+D305+D307</f>
        <v>74823478.000000015</v>
      </c>
      <c r="E312" s="23">
        <f t="shared" ref="E312:F312" si="13">E7+E13+E15+E30+E32+E34+E64+E66+E73+E76+E78+E88+E112+E126+E147+E151+E162+E181+E195+E212+E215+E217+E226+E233+E241+E249+E253+E265+E268+E285+E297+E305+E307</f>
        <v>76266065.400000006</v>
      </c>
      <c r="F312" s="23">
        <f t="shared" si="13"/>
        <v>74988572.099999994</v>
      </c>
    </row>
  </sheetData>
  <sheetProtection algorithmName="SHA-512" hashValue="FEBQNJGjJ+h3i3hB0qiqHhquGa8kdm0jjh8kC5YXwZKWbGPJiMhxgp3yWyJgGwfahTzxThJgKvWv+PdLk44ZaQ==" saltValue="0gVgIox9y0LnTLijMCamPA==" spinCount="100000" sheet="1" objects="1" scenarios="1" selectLockedCells="1" selectUnlockedCells="1"/>
  <sortState ref="A8:F380">
    <sortCondition ref="B8:B380"/>
  </sortState>
  <mergeCells count="6">
    <mergeCell ref="A1:F1"/>
    <mergeCell ref="A2:F2"/>
    <mergeCell ref="A3:F3"/>
    <mergeCell ref="A5:A6"/>
    <mergeCell ref="B5:C5"/>
    <mergeCell ref="D5:F5"/>
  </mergeCells>
  <pageMargins left="0.78740157480314965" right="0.19685039370078741" top="0.59055118110236227" bottom="0.39370078740157483" header="0.31496062992125984" footer="0.31496062992125984"/>
  <pageSetup paperSize="9" scale="6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Лист2!Заголовки_для_печати</vt:lpstr>
    </vt:vector>
  </TitlesOfParts>
  <Company>Департамент финансов Кировской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patrusheva</dc:creator>
  <cp:lastModifiedBy>Предеина Юлия Геннадьевна</cp:lastModifiedBy>
  <cp:lastPrinted>2021-10-27T12:13:58Z</cp:lastPrinted>
  <dcterms:created xsi:type="dcterms:W3CDTF">2013-09-18T11:52:29Z</dcterms:created>
  <dcterms:modified xsi:type="dcterms:W3CDTF">2021-10-27T12:14:03Z</dcterms:modified>
</cp:coreProperties>
</file>